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https://cadiem-my.sharepoint.com/personal/jugarte_cadiem_com_py/Documents/Contabilidad/13 SIV/01 Informe/01 CASA DE BOLSA/2024/03 MARZO/"/>
    </mc:Choice>
  </mc:AlternateContent>
  <xr:revisionPtr revIDLastSave="235" documentId="13_ncr:1_{89B6AAA9-1D96-463E-AAF8-860F07DCAC15}" xr6:coauthVersionLast="47" xr6:coauthVersionMax="47" xr10:uidLastSave="{00761EE2-6FB6-4202-BB13-9DCB808895BA}"/>
  <bookViews>
    <workbookView xWindow="-108" yWindow="-108" windowWidth="23256" windowHeight="12456" tabRatio="626" activeTab="16"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5" r:id="rId10"/>
    <sheet name="09" sheetId="16" r:id="rId11"/>
    <sheet name="10" sheetId="18" r:id="rId12"/>
    <sheet name="11" sheetId="12" r:id="rId13"/>
    <sheet name="12" sheetId="9" r:id="rId14"/>
    <sheet name="13" sheetId="21" r:id="rId15"/>
    <sheet name="14" sheetId="11" r:id="rId16"/>
    <sheet name="15" sheetId="22"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22" l="1"/>
  <c r="F36" i="22" l="1"/>
  <c r="F30" i="22"/>
  <c r="E36" i="22"/>
  <c r="E30" i="22" l="1"/>
  <c r="F22" i="22"/>
  <c r="E22" i="22"/>
  <c r="E8" i="22"/>
  <c r="E9" i="22"/>
  <c r="F25" i="22"/>
  <c r="F33" i="22" s="1"/>
  <c r="E25" i="22"/>
  <c r="E33" i="22" s="1"/>
  <c r="F7" i="22"/>
  <c r="F17" i="22" s="1"/>
  <c r="E7" i="22"/>
  <c r="E17" i="22" s="1"/>
  <c r="E13" i="22" l="1"/>
  <c r="F75" i="12" l="1"/>
  <c r="F74" i="12"/>
  <c r="F35" i="12"/>
  <c r="E29" i="15"/>
  <c r="L18" i="7"/>
  <c r="K18" i="7"/>
  <c r="J18" i="7"/>
  <c r="I18" i="7"/>
  <c r="H18" i="7"/>
  <c r="G18" i="7"/>
  <c r="F18" i="7"/>
  <c r="E18" i="7"/>
  <c r="D18" i="7"/>
  <c r="C18" i="7"/>
  <c r="D38" i="20"/>
  <c r="C66" i="16" l="1"/>
  <c r="F41" i="14"/>
  <c r="H15" i="14"/>
  <c r="E15" i="14"/>
  <c r="H25" i="14" l="1"/>
  <c r="H26" i="14" s="1"/>
  <c r="H27" i="14" s="1"/>
  <c r="G27" i="14" s="1"/>
  <c r="H18" i="14"/>
  <c r="H19" i="14" s="1"/>
  <c r="H20" i="14" s="1"/>
  <c r="H21" i="14" s="1"/>
  <c r="G21" i="14" s="1"/>
  <c r="E18" i="14"/>
  <c r="E19" i="14" s="1"/>
  <c r="E20" i="14" s="1"/>
  <c r="E21" i="14" s="1"/>
  <c r="E25" i="14"/>
  <c r="E26" i="14" s="1"/>
  <c r="E27" i="14" s="1"/>
  <c r="D13" i="4"/>
  <c r="E23" i="4"/>
  <c r="D23" i="4"/>
  <c r="E18" i="4"/>
  <c r="D18" i="4"/>
  <c r="E13" i="4"/>
  <c r="G25" i="14" l="1"/>
  <c r="G28" i="14" s="1"/>
  <c r="G26" i="14"/>
  <c r="G19" i="14"/>
  <c r="G20" i="14"/>
  <c r="G18" i="14"/>
  <c r="C51" i="11"/>
  <c r="D51" i="11"/>
  <c r="E51" i="11"/>
  <c r="C126" i="14"/>
  <c r="G22" i="14" l="1"/>
  <c r="G30" i="14"/>
  <c r="E71" i="20"/>
  <c r="D71" i="20"/>
  <c r="E67" i="20"/>
  <c r="D67" i="20"/>
  <c r="E48" i="15"/>
  <c r="F63" i="3" l="1"/>
  <c r="F54" i="3"/>
  <c r="D63" i="20" l="1"/>
  <c r="D60" i="20"/>
  <c r="E16" i="20"/>
  <c r="D16" i="20"/>
  <c r="E31" i="20"/>
  <c r="H13" i="4"/>
  <c r="C139" i="14"/>
  <c r="C141" i="14" s="1"/>
  <c r="D119" i="14"/>
  <c r="C119" i="14"/>
  <c r="D59" i="20" l="1"/>
  <c r="C75" i="14" l="1"/>
  <c r="D41" i="14"/>
  <c r="E36" i="19" l="1"/>
  <c r="D139" i="14" l="1"/>
  <c r="D141" i="14" s="1"/>
  <c r="D95" i="14"/>
  <c r="C95" i="14"/>
  <c r="B44" i="12" l="1"/>
  <c r="D49" i="16"/>
  <c r="C49" i="16"/>
  <c r="D46" i="14"/>
  <c r="D60" i="14" s="1"/>
  <c r="D77" i="14" s="1"/>
  <c r="C46" i="14"/>
  <c r="B9" i="15" s="1"/>
  <c r="D30" i="15" s="1"/>
  <c r="E27" i="15" s="1"/>
  <c r="B3" i="14"/>
  <c r="B3" i="15" s="1"/>
  <c r="B3" i="16" s="1"/>
  <c r="B3" i="18" s="1"/>
  <c r="F6" i="19"/>
  <c r="M8" i="7" s="1"/>
  <c r="E6" i="19"/>
  <c r="L8" i="7" s="1"/>
  <c r="B4" i="19"/>
  <c r="B4" i="7" s="1"/>
  <c r="H22" i="4"/>
  <c r="G15" i="9"/>
  <c r="C14" i="16"/>
  <c r="D14" i="16"/>
  <c r="F36" i="19"/>
  <c r="F28" i="19"/>
  <c r="F14" i="19"/>
  <c r="F11" i="19"/>
  <c r="E63" i="20"/>
  <c r="E60" i="20"/>
  <c r="E55" i="20"/>
  <c r="E42" i="20"/>
  <c r="E38" i="20"/>
  <c r="I40" i="4"/>
  <c r="I22" i="4"/>
  <c r="I17" i="4"/>
  <c r="I13" i="4"/>
  <c r="I9" i="4"/>
  <c r="E38" i="4"/>
  <c r="E35" i="4"/>
  <c r="E32" i="4"/>
  <c r="D29" i="4"/>
  <c r="E29" i="4"/>
  <c r="E9" i="4"/>
  <c r="E25" i="4" s="1"/>
  <c r="E59" i="20" l="1"/>
  <c r="C60" i="14"/>
  <c r="C77" i="14" s="1"/>
  <c r="F16" i="19"/>
  <c r="F18" i="19" s="1"/>
  <c r="F38" i="19" s="1"/>
  <c r="F40" i="19" s="1"/>
  <c r="I26" i="4"/>
  <c r="I28" i="4" s="1"/>
  <c r="I43" i="4" s="1"/>
  <c r="E41" i="4"/>
  <c r="F29" i="12"/>
  <c r="C94" i="16"/>
  <c r="C80" i="14"/>
  <c r="E43" i="4" l="1"/>
  <c r="M10" i="21"/>
  <c r="L10" i="21"/>
  <c r="K10" i="21"/>
  <c r="J10" i="21"/>
  <c r="I10" i="21"/>
  <c r="H10" i="21"/>
  <c r="G10" i="21"/>
  <c r="F10" i="21"/>
  <c r="E10" i="21"/>
  <c r="D10" i="21"/>
  <c r="C10" i="21"/>
  <c r="D94" i="16"/>
  <c r="C85" i="16"/>
  <c r="D85" i="16"/>
  <c r="D74" i="16"/>
  <c r="D66" i="16" l="1"/>
  <c r="E26" i="15" l="1"/>
  <c r="E19" i="15"/>
  <c r="E44" i="16"/>
  <c r="D44" i="16"/>
  <c r="C33" i="16"/>
  <c r="D21" i="16"/>
  <c r="C21" i="16"/>
  <c r="E30" i="15" l="1"/>
  <c r="D126" i="14" l="1"/>
  <c r="D102" i="14" l="1"/>
  <c r="C102" i="14"/>
  <c r="D80" i="14"/>
  <c r="D75" i="14"/>
  <c r="D58" i="14"/>
  <c r="C58" i="14"/>
  <c r="D9" i="4"/>
  <c r="D25" i="4" s="1"/>
  <c r="D28" i="14"/>
  <c r="D22" i="14"/>
  <c r="E28" i="19"/>
  <c r="E14" i="19"/>
  <c r="E11" i="19"/>
  <c r="D55" i="20"/>
  <c r="D42" i="20"/>
  <c r="D31" i="20"/>
  <c r="E10" i="20"/>
  <c r="E36" i="20" s="1"/>
  <c r="D10" i="20"/>
  <c r="H40" i="4"/>
  <c r="H17" i="4"/>
  <c r="H9" i="4"/>
  <c r="D38" i="4"/>
  <c r="D35" i="4"/>
  <c r="D32" i="4"/>
  <c r="C91" i="12"/>
  <c r="D91" i="12"/>
  <c r="F83" i="12"/>
  <c r="F84" i="12" s="1"/>
  <c r="D83" i="12"/>
  <c r="F73" i="12"/>
  <c r="F69" i="12"/>
  <c r="D69" i="12"/>
  <c r="C69" i="12"/>
  <c r="B45" i="12"/>
  <c r="B77" i="12" s="1"/>
  <c r="B85" i="12" s="1"/>
  <c r="B92" i="12" s="1"/>
  <c r="B76" i="12"/>
  <c r="B84" i="12" s="1"/>
  <c r="B91" i="12" s="1"/>
  <c r="F43" i="12"/>
  <c r="F44" i="12" s="1"/>
  <c r="F33" i="12"/>
  <c r="D36" i="20" l="1"/>
  <c r="D53" i="20" s="1"/>
  <c r="C82" i="14"/>
  <c r="E16" i="19"/>
  <c r="E18" i="19" s="1"/>
  <c r="E38" i="19" s="1"/>
  <c r="E40" i="19" s="1"/>
  <c r="E53" i="20"/>
  <c r="D41" i="4"/>
  <c r="D43" i="4" s="1"/>
  <c r="H26" i="4"/>
  <c r="H28" i="4" s="1"/>
  <c r="H43" i="4" s="1"/>
  <c r="F36" i="12"/>
  <c r="D82" i="14"/>
  <c r="D30" i="14"/>
  <c r="F76" i="12"/>
  <c r="E75" i="20" l="1"/>
  <c r="E77" i="20" s="1"/>
  <c r="D75" i="20"/>
  <c r="D77" i="20" s="1"/>
  <c r="D55" i="16"/>
  <c r="C55" i="16"/>
  <c r="F44" i="16"/>
  <c r="B18" i="7"/>
  <c r="I15" i="14" l="1"/>
  <c r="F15" i="14"/>
  <c r="H49" i="4" l="1"/>
  <c r="H48" i="4"/>
  <c r="I49" i="4"/>
  <c r="I48" i="4"/>
  <c r="I47" i="4"/>
  <c r="H47" i="4"/>
  <c r="E41" i="15" l="1"/>
  <c r="D33" i="16"/>
  <c r="C44" i="16" l="1"/>
  <c r="C35" i="14" l="1"/>
  <c r="E35" i="14"/>
  <c r="E37" i="14" l="1"/>
  <c r="E39" i="14" s="1"/>
  <c r="E36" i="14"/>
  <c r="E38" i="14" s="1"/>
  <c r="C37" i="14"/>
  <c r="C39" i="14" s="1"/>
  <c r="C36" i="14"/>
  <c r="C38" i="14" s="1"/>
  <c r="B19" i="7"/>
  <c r="K15" i="9"/>
  <c r="J15" i="9"/>
  <c r="I15" i="9"/>
  <c r="F15" i="9"/>
  <c r="E15" i="9"/>
  <c r="H15" i="9"/>
  <c r="L15" i="9" l="1"/>
  <c r="C15" i="9"/>
  <c r="M15" i="9" l="1"/>
  <c r="D15" i="9"/>
  <c r="I7" i="4" l="1"/>
  <c r="H7" i="4"/>
  <c r="F35" i="14" l="1"/>
  <c r="D35" i="14" l="1"/>
  <c r="E46" i="4"/>
  <c r="I46" i="4" l="1"/>
  <c r="B32" i="15" l="1"/>
  <c r="D52" i="15" s="1"/>
  <c r="E49" i="15" s="1"/>
  <c r="E52" i="15" l="1"/>
  <c r="E51" i="15"/>
  <c r="D89" i="14"/>
  <c r="D99" i="14" s="1"/>
  <c r="D113" i="14" s="1"/>
  <c r="C89" i="14"/>
  <c r="C99" i="14" l="1"/>
  <c r="C113" i="14" l="1"/>
  <c r="C122" i="14" s="1"/>
  <c r="C132" i="14" s="1"/>
  <c r="C11" i="16"/>
  <c r="C18" i="16" s="1"/>
  <c r="C28" i="16" s="1"/>
  <c r="D11" i="16"/>
  <c r="D18" i="16" s="1"/>
  <c r="D46" i="4"/>
  <c r="H46" i="4" s="1"/>
  <c r="D60" i="16" l="1"/>
  <c r="D69" i="16" s="1"/>
  <c r="D28" i="16"/>
  <c r="C60" i="16"/>
  <c r="C69" i="16" s="1"/>
  <c r="C77" i="16" s="1"/>
  <c r="C90" i="16" s="1"/>
  <c r="B15" i="9" s="1"/>
  <c r="B10" i="21" s="1"/>
  <c r="D77" i="16" l="1"/>
  <c r="D90" i="16" s="1"/>
  <c r="C74" i="16"/>
  <c r="B16" i="9"/>
  <c r="B11" i="21" s="1"/>
  <c r="D122" i="14" l="1"/>
  <c r="D132" i="14" s="1"/>
  <c r="G63" i="3" l="1"/>
  <c r="G54" i="3"/>
  <c r="D54" i="3" l="1"/>
  <c r="D63" i="3"/>
  <c r="H63" i="3" l="1"/>
  <c r="H54" i="3"/>
</calcChain>
</file>

<file path=xl/sharedStrings.xml><?xml version="1.0" encoding="utf-8"?>
<sst xmlns="http://schemas.openxmlformats.org/spreadsheetml/2006/main" count="1038" uniqueCount="672">
  <si>
    <t>INDICE</t>
  </si>
  <si>
    <t>INFORMACIÓN GENERAL DE LA ENTIDAD</t>
  </si>
  <si>
    <t>01</t>
  </si>
  <si>
    <t>BALANCE GENERAL</t>
  </si>
  <si>
    <t>02</t>
  </si>
  <si>
    <t>ESTADO DE RESULTADO</t>
  </si>
  <si>
    <t>03</t>
  </si>
  <si>
    <t>04</t>
  </si>
  <si>
    <t>EVOLUCIÓN DEL PATRIMONIO NETO</t>
  </si>
  <si>
    <t>05</t>
  </si>
  <si>
    <t>06</t>
  </si>
  <si>
    <t>07</t>
  </si>
  <si>
    <t>NOTAS A LOS ESTADOS CONTABLES NOTA 5 (INCISO J)</t>
  </si>
  <si>
    <t>08</t>
  </si>
  <si>
    <t>09</t>
  </si>
  <si>
    <t>10</t>
  </si>
  <si>
    <t>11</t>
  </si>
  <si>
    <t>12</t>
  </si>
  <si>
    <t>13</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</si>
  <si>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</si>
  <si>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</si>
  <si>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</si>
  <si>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</si>
  <si>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</si>
  <si>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</si>
  <si>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</si>
  <si>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</si>
  <si>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</si>
  <si>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</si>
  <si>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</si>
  <si>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</si>
  <si>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</si>
  <si>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</si>
  <si>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</si>
  <si>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</si>
  <si>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</si>
  <si>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</si>
  <si>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</si>
  <si>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</si>
  <si>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</si>
  <si>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</si>
  <si>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</si>
  <si>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</si>
  <si>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</si>
  <si>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</si>
  <si>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</si>
  <si>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</si>
  <si>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Comercial</t>
  </si>
  <si>
    <t>Natalia Trinidad</t>
  </si>
  <si>
    <t>Viviana Cabrera</t>
  </si>
  <si>
    <t>Gerente de Tecnología de la Información</t>
  </si>
  <si>
    <t>Roberto Acosta</t>
  </si>
  <si>
    <t>Contador</t>
  </si>
  <si>
    <t>4.            CAPITAL Y PROPIEDAD</t>
  </si>
  <si>
    <t>Capital Emitido</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</si>
  <si>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</si>
  <si>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</si>
  <si>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</si>
  <si>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</si>
  <si>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</si>
  <si>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</si>
  <si>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</si>
  <si>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</si>
  <si>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</si>
  <si>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</si>
  <si>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</si>
  <si>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</si>
  <si>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</si>
  <si>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</si>
  <si>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</si>
  <si>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</si>
  <si>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</si>
  <si>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</si>
  <si>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</si>
  <si>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</si>
  <si>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</si>
  <si>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</si>
  <si>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Dirección:</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</si>
  <si>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</si>
  <si>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</si>
  <si>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</si>
  <si>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</si>
  <si>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</si>
  <si>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</si>
  <si>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</si>
  <si>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</si>
  <si>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</si>
  <si>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</si>
  <si>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Juana Pabla Galeano:</t>
  </si>
  <si>
    <t>Síndico</t>
  </si>
  <si>
    <t>Gte. Comercial</t>
  </si>
  <si>
    <t>Gte. Tecnología de la Información</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</si>
  <si>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</si>
  <si>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</si>
  <si>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</si>
  <si>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</si>
  <si>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</si>
  <si>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</si>
  <si>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</si>
  <si>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</si>
  <si>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</si>
  <si>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</si>
  <si>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</si>
  <si>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</si>
  <si>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</si>
  <si>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Caja</t>
  </si>
  <si>
    <t>Acreedores por Intermediación</t>
  </si>
  <si>
    <t>Acreedores Varios</t>
  </si>
  <si>
    <t>Cuenta a Pagar a Personas y Empresas Relacionadas</t>
  </si>
  <si>
    <t>Inversiones Temporarias</t>
  </si>
  <si>
    <t>Títulos de Renta Fija</t>
  </si>
  <si>
    <t>Préstamos Financieros</t>
  </si>
  <si>
    <t>Títulos de Renta Fija en Reporto</t>
  </si>
  <si>
    <t>Préstamos en Bancos</t>
  </si>
  <si>
    <t>Créditos</t>
  </si>
  <si>
    <t>Deudores por Intermediación</t>
  </si>
  <si>
    <t>5.E</t>
  </si>
  <si>
    <t>Operaciones en Reporto</t>
  </si>
  <si>
    <t>5.J</t>
  </si>
  <si>
    <t>Documentos y Cuentas por Cobrar</t>
  </si>
  <si>
    <t>Deudores Varios</t>
  </si>
  <si>
    <t>Provisiones</t>
  </si>
  <si>
    <t>Cuentas por Cobrar a Personas y Empresas Relacionadas</t>
  </si>
  <si>
    <t>Retenciones de Impuestos</t>
  </si>
  <si>
    <t>Otros Pasivos</t>
  </si>
  <si>
    <t>Otros Activos</t>
  </si>
  <si>
    <t>Otros Activos Corrientes</t>
  </si>
  <si>
    <t>Otros Pasivos Corrientes</t>
  </si>
  <si>
    <t>TOTAL ACTIVO CORRIENTE</t>
  </si>
  <si>
    <t>TOTAL PASIVO CORRIENTE</t>
  </si>
  <si>
    <t>ACTIVO NO CORRIENTE</t>
  </si>
  <si>
    <t>Inversiones Permanentes</t>
  </si>
  <si>
    <t>Títulos Renta Variable</t>
  </si>
  <si>
    <t>Acción de la Bolsa de Valores</t>
  </si>
  <si>
    <t>Bienes de Uso</t>
  </si>
  <si>
    <t>(Depreciación Acumulada)</t>
  </si>
  <si>
    <t>TOTAL PASIVO</t>
  </si>
  <si>
    <t>Activos Intangibles y Cargos Diferidos</t>
  </si>
  <si>
    <t>Licencia</t>
  </si>
  <si>
    <t>PATRIMONIO NETO</t>
  </si>
  <si>
    <t>Capital</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</si>
  <si>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</si>
  <si>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</si>
  <si>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</si>
  <si>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</si>
  <si>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</si>
  <si>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</si>
  <si>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</si>
  <si>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</si>
  <si>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</si>
  <si>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</si>
  <si>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</si>
  <si>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</si>
  <si>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por Operaciones y Servicios a Personas Relacionadas</t>
  </si>
  <si>
    <t>Otros Ingresos Operativos</t>
  </si>
  <si>
    <t>Otros Gastos Operativos</t>
  </si>
  <si>
    <t>Otros Gastos de Comercialización</t>
  </si>
  <si>
    <t>Otros Gastos de Administración</t>
  </si>
  <si>
    <t>Otros Ingresos</t>
  </si>
  <si>
    <t>Otros Egresos</t>
  </si>
  <si>
    <t>Intereses Cobrados</t>
  </si>
  <si>
    <t>ESTADO DE VARIACIÓN DEL PATRIMONIO NETO</t>
  </si>
  <si>
    <t>Movimientos</t>
  </si>
  <si>
    <t>CAPITAL</t>
  </si>
  <si>
    <t>RESERVAS</t>
  </si>
  <si>
    <t>RESULTADOS</t>
  </si>
  <si>
    <t>Suscripto</t>
  </si>
  <si>
    <t>A Integrar</t>
  </si>
  <si>
    <t>Integrado</t>
  </si>
  <si>
    <t>Legal</t>
  </si>
  <si>
    <t>Facultativa</t>
  </si>
  <si>
    <t>Revalúo</t>
  </si>
  <si>
    <t>Acumulados</t>
  </si>
  <si>
    <t>Del Ejercicio</t>
  </si>
  <si>
    <t>Saldo al Inicio</t>
  </si>
  <si>
    <t>Movimientos Subsecuentes</t>
  </si>
  <si>
    <t>Dividendos a Pagar</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</si>
  <si>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</si>
  <si>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</si>
  <si>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</si>
  <si>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</si>
  <si>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</si>
  <si>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</si>
  <si>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</si>
  <si>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Factor de Vinculación</t>
  </si>
  <si>
    <t>Cadiem Administradora de Fondos Patrimoniales de Inversión S.A.</t>
  </si>
  <si>
    <t>Controlante</t>
  </si>
  <si>
    <t>Nota 3 - Principales políticas y prácticas contables aplicadas</t>
  </si>
  <si>
    <t>3.1 Base de Preparación de los Estados Contables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</si>
  <si>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</si>
  <si>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</si>
  <si>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</si>
  <si>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</si>
  <si>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</si>
  <si>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</si>
  <si>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</si>
  <si>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</si>
  <si>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</si>
  <si>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</si>
  <si>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</si>
  <si>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</si>
  <si>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</si>
  <si>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</si>
  <si>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</si>
  <si>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Deudas Diversas</t>
  </si>
  <si>
    <t>Deudas Financieras</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</si>
  <si>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</si>
  <si>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</si>
  <si>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</si>
  <si>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</si>
  <si>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</si>
  <si>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Bancos Varios Gs.</t>
  </si>
  <si>
    <t>Bancos Varios USD</t>
  </si>
  <si>
    <t>TOTAL DISPONIBILIDADES</t>
  </si>
  <si>
    <t>E) Créditos</t>
  </si>
  <si>
    <t xml:space="preserve">TOTAL  </t>
  </si>
  <si>
    <t>Comisión Colocación de Títulos</t>
  </si>
  <si>
    <t>Representación Obligacionista</t>
  </si>
  <si>
    <t>Servicios Financieros</t>
  </si>
  <si>
    <t>Adelanto de Vto.</t>
  </si>
  <si>
    <t>OTROS ACTIVOS CORRIENTES</t>
  </si>
  <si>
    <t>Anticipo Proveedores</t>
  </si>
  <si>
    <t>OTROS ACTIVOS NO CORRIENTES</t>
  </si>
  <si>
    <t>Fecha Op.</t>
  </si>
  <si>
    <t>Cod. Negociación</t>
  </si>
  <si>
    <t>Moneda</t>
  </si>
  <si>
    <t>Monto Inicial</t>
  </si>
  <si>
    <t>Plazo</t>
  </si>
  <si>
    <t>Fecha de Vencimiento</t>
  </si>
  <si>
    <t>Intermediación Negociación de Títulos</t>
  </si>
  <si>
    <t>Myriam Silva</t>
  </si>
  <si>
    <t>Tarjeta de Crédito</t>
  </si>
  <si>
    <t>Anticipo de Cliente</t>
  </si>
  <si>
    <t>Juana Pabla Galeano</t>
  </si>
  <si>
    <t>Lucia Emilia Ayala Person</t>
  </si>
  <si>
    <t>SALDO AL INICIO</t>
  </si>
  <si>
    <t>AUMENTOS</t>
  </si>
  <si>
    <t>DISMINUCIÓN</t>
  </si>
  <si>
    <t>SALDO AL CIERRE</t>
  </si>
  <si>
    <t>Aporte no Capitalizado</t>
  </si>
  <si>
    <t>Reservas</t>
  </si>
  <si>
    <t>Servicios de Representación</t>
  </si>
  <si>
    <t>Ingresos Operativos Varios</t>
  </si>
  <si>
    <t>Gastos Bursátiles</t>
  </si>
  <si>
    <t>Aranceles CNV-SEPRELAD</t>
  </si>
  <si>
    <t>Fidelización</t>
  </si>
  <si>
    <t>Gastos Varios de Comercialización</t>
  </si>
  <si>
    <t>Gastos de Consumición</t>
  </si>
  <si>
    <t>Manejo de Archivos</t>
  </si>
  <si>
    <t>Gastos Varios de Administración</t>
  </si>
  <si>
    <t>Gastos Varios</t>
  </si>
  <si>
    <t>Gastos al Personal</t>
  </si>
  <si>
    <t>Ingresos Varios</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</si>
  <si>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</si>
  <si>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</si>
  <si>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</si>
  <si>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</si>
  <si>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</si>
  <si>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</si>
  <si>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</si>
  <si>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</si>
  <si>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</si>
  <si>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INFIRMACIÓN SOBRE EL DOCUMENTO Y EMISOR</t>
  </si>
  <si>
    <t>EMISOR</t>
  </si>
  <si>
    <t>TIPO DE TÍTULO</t>
  </si>
  <si>
    <t>CANTIDAD DE TÍTULOS</t>
  </si>
  <si>
    <t>VALOR NOMINAL UNITARIO</t>
  </si>
  <si>
    <t>VALOR CONTABLE</t>
  </si>
  <si>
    <t>RESULTADO</t>
  </si>
  <si>
    <t>SUB TOTAL GS</t>
  </si>
  <si>
    <t>SUB TOTAL USD</t>
  </si>
  <si>
    <t>TIPO DE CAMBIO</t>
  </si>
  <si>
    <t>SUB TOTAL EN GS</t>
  </si>
  <si>
    <t>CUENTAS</t>
  </si>
  <si>
    <t>VALOR DE COSTO</t>
  </si>
  <si>
    <t>VALOR DE COTIZACIÓN</t>
  </si>
  <si>
    <t>Inversiones Corrientes</t>
  </si>
  <si>
    <t>Inversiones No Corrientes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</si>
  <si>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</si>
  <si>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</si>
  <si>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</si>
  <si>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</si>
  <si>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</si>
  <si>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</si>
  <si>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</si>
  <si>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</si>
  <si>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</si>
  <si>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</si>
  <si>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</si>
  <si>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CAPITAL INTEGRADO</t>
  </si>
  <si>
    <t>Accionistas</t>
  </si>
  <si>
    <t>% Participación en el Capital Integrado</t>
  </si>
  <si>
    <t>(%) Votos</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</si>
  <si>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</si>
  <si>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</si>
  <si>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</si>
  <si>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</si>
  <si>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</si>
  <si>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</si>
  <si>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</si>
  <si>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</si>
  <si>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</si>
  <si>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</si>
  <si>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</si>
  <si>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</si>
  <si>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</si>
  <si>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</si>
  <si>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</si>
  <si>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</si>
  <si>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</si>
  <si>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</si>
  <si>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</si>
  <si>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</si>
  <si>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</si>
  <si>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</si>
  <si>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</si>
  <si>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Roberto Fabian Elías Díaz</t>
  </si>
  <si>
    <t>Cimar S.A.</t>
  </si>
  <si>
    <t>Maria Lourdes Gamarra Marin</t>
  </si>
  <si>
    <t>Hugo Teodoro Berkemeyer Rodriguez</t>
  </si>
  <si>
    <t>Marcelo Emilio Ayala Person</t>
  </si>
  <si>
    <t>NOTAS A LOS ESTADOS CONTABLES NOTA 5 (INCISO A a I)</t>
  </si>
  <si>
    <t>NOTAS A LOS ESTADOS CONTABLES NOTA 5 (INCISO K a W)</t>
  </si>
  <si>
    <t>NOTAS A LOS ESTADOS CONTABLES (NOTA 1 a NOTA 4)</t>
  </si>
  <si>
    <t>CUENTA DE ORDEN</t>
  </si>
  <si>
    <t>Cuenta de Orden</t>
  </si>
  <si>
    <t>Gerente de Estructuraciones</t>
  </si>
  <si>
    <t>Auditoría Interna</t>
  </si>
  <si>
    <t>Cuadro s/ Res. 1/19 expresado en el Anexo de Capital</t>
  </si>
  <si>
    <t>B) Posición en Moneda Extranjera</t>
  </si>
  <si>
    <t>Cadiem Casa de Bolsa S.A.</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</si>
  <si>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</si>
  <si>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</si>
  <si>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</si>
  <si>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</si>
  <si>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</si>
  <si>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COMPOSICIÓN ACCIONARIA - ANEXO DE CAPITAL</t>
  </si>
  <si>
    <t>BIENES DE USO - ANEXO II</t>
  </si>
  <si>
    <t>CARTERA DE INVERSIONES - ANEXO I</t>
  </si>
  <si>
    <t>ANEXO II</t>
  </si>
  <si>
    <t>ANEXO DE CAPITAL</t>
  </si>
  <si>
    <t>3.7 Política de Valuación de las Inversiones de Largo Plazo</t>
  </si>
  <si>
    <t>Revaluó</t>
  </si>
  <si>
    <t>Prov. p/ Pago de Gratificaciones</t>
  </si>
  <si>
    <t>Deudores Crédito Gs.</t>
  </si>
  <si>
    <t>Deudores Crédito USD</t>
  </si>
  <si>
    <t>Acreedor Gs.</t>
  </si>
  <si>
    <t>Acreedor USD</t>
  </si>
  <si>
    <t>% Participación en el Capital Propio</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</si>
  <si>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</si>
  <si>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</si>
  <si>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</si>
  <si>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</si>
  <si>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</si>
  <si>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</si>
  <si>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</si>
  <si>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</si>
  <si>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</si>
  <si>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</si>
  <si>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</si>
  <si>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</si>
  <si>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</si>
  <si>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</si>
  <si>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</si>
  <si>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</si>
  <si>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</si>
  <si>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</si>
  <si>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</si>
  <si>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</si>
  <si>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</si>
  <si>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</si>
  <si>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</si>
  <si>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</si>
  <si>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</si>
  <si>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Por Intermediación Acción en Rueda</t>
  </si>
  <si>
    <t>Por Intermediación Renta Fija en Rueda</t>
  </si>
  <si>
    <t>Comisión por Contratos de Colocación Primaria</t>
  </si>
  <si>
    <t>Ingresos por Asesoría Financiera</t>
  </si>
  <si>
    <t>Ingresos por Intereses y Dividendos de Cartera Propia</t>
  </si>
  <si>
    <t>Ingresos por Venta de Cartera Propia</t>
  </si>
  <si>
    <t>GASTOS OPERATIVOS</t>
  </si>
  <si>
    <t>Gastos por Comisiones y Servicios</t>
  </si>
  <si>
    <t>Aranceles por Negociación Bolsa de Valores</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</si>
  <si>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</si>
  <si>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</si>
  <si>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</si>
  <si>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</si>
  <si>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</si>
  <si>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</si>
  <si>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</si>
  <si>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</si>
  <si>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</si>
  <si>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</si>
  <si>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</si>
  <si>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</si>
  <si>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</si>
  <si>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OTROS INGRESOS Y EGRESOS</t>
  </si>
  <si>
    <t>RESULTADOS FINANCIEROS</t>
  </si>
  <si>
    <t>Generados por Activos</t>
  </si>
  <si>
    <t>Diferencia de Cambio</t>
  </si>
  <si>
    <t>Generados por Pasivos</t>
  </si>
  <si>
    <t>AJUSTE DE RESULTADO DE EJERCICIOS ANTERIORES</t>
  </si>
  <si>
    <t>Ingresos</t>
  </si>
  <si>
    <t>Egresos</t>
  </si>
  <si>
    <t>UTILIDAD O (PERDIDA)</t>
  </si>
  <si>
    <t>IMPUESTO A LA RENTA</t>
  </si>
  <si>
    <t>RESULTADO DEL EJERCICIO</t>
  </si>
  <si>
    <t>5.I</t>
  </si>
  <si>
    <t>Comisión por Operaciones Fuera de Rueda</t>
  </si>
  <si>
    <t>Por Intermediación Acción Fuera de Rueda</t>
  </si>
  <si>
    <t>Por Intermediación Renta Fija Fuera de Rueda</t>
  </si>
  <si>
    <t>Comisiones por Contratos de Colocación Primaria de Acciones</t>
  </si>
  <si>
    <t>Comisiones por Contratos de Colocación Primaria en Renta Fija</t>
  </si>
  <si>
    <t>Ingresos por Administración de Cartera</t>
  </si>
  <si>
    <t>Ingresos por Custodia de Valores</t>
  </si>
  <si>
    <t>Ingresos por Venta de Cartera Propia a Personas y Empresas Relacionadas</t>
  </si>
  <si>
    <t>Ingresos por Operaciones y Servicios Extrabursátiles</t>
  </si>
  <si>
    <t>RESULTADO EXTRAORDINARIO</t>
  </si>
  <si>
    <t>Ingresos Extraordinarios</t>
  </si>
  <si>
    <t>Egresos Extraordinarios</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</si>
  <si>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</si>
  <si>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</si>
  <si>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</si>
  <si>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</si>
  <si>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</si>
  <si>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</si>
  <si>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</si>
  <si>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</si>
  <si>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</si>
  <si>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</si>
  <si>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</si>
  <si>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Contratos Forward - Valor USD</t>
  </si>
  <si>
    <t>Impuesto a la Renta a Pagar</t>
  </si>
  <si>
    <t>Aporte y Retenciones a Pagar</t>
  </si>
  <si>
    <t>Gastos de Viaje</t>
  </si>
  <si>
    <t>Honorarios</t>
  </si>
  <si>
    <t>Índice</t>
  </si>
  <si>
    <t>Gastos a Devengar</t>
  </si>
  <si>
    <t>NOTAS A LOS ESTADOS CONTABLES (NOTA 6 a NOTA 12)</t>
  </si>
  <si>
    <t>FLUJO DE EFECTIVO</t>
  </si>
  <si>
    <t>14</t>
  </si>
  <si>
    <t>INTAGIBLES - ANEXO III</t>
  </si>
  <si>
    <t>ANEXO III</t>
  </si>
  <si>
    <t>La empresa, una vez aprobada por asamblea y retenido el Impuesto a los Dividendos y Utilidades (IDU) según esta reglamentada en el Título II de la Ley 6380/19, distribuye sin ninguna restricción las utilidades disponibles al cierre de cada periodo.</t>
  </si>
  <si>
    <t>Capitalización de Utilidades</t>
  </si>
  <si>
    <t>Integración de Acciones</t>
  </si>
  <si>
    <t>Tipo de cambio comprador</t>
  </si>
  <si>
    <t xml:space="preserve">Tipo de cambio vendedor       </t>
  </si>
  <si>
    <t>Banco Itaú Paraguay S.A.</t>
  </si>
  <si>
    <t>CANTIDAD</t>
  </si>
  <si>
    <t>VALOR NOMINAL</t>
  </si>
  <si>
    <t>(En Guaraníes)</t>
  </si>
  <si>
    <t>Revalúo del Período</t>
  </si>
  <si>
    <t>Depreciación del Período</t>
  </si>
  <si>
    <t>Natalia Raquel Trinidad</t>
  </si>
  <si>
    <t>Viviana Mabel Cabrera</t>
  </si>
  <si>
    <t>Roberto Rufino Acosta</t>
  </si>
  <si>
    <t>Jessica Pamela Díaz</t>
  </si>
  <si>
    <t>Jorge Ramón Ugarte</t>
  </si>
  <si>
    <t>Monto Contable</t>
  </si>
  <si>
    <t>Liliana Yolanda Meza:</t>
  </si>
  <si>
    <t>Natalia Raquel Trinidad:</t>
  </si>
  <si>
    <t>Roberto Rufino Acosta:</t>
  </si>
  <si>
    <t>Viviana Mabel Cabrera:</t>
  </si>
  <si>
    <t>Las inversiones a largo plazo se evalúan según su costo histórico más lo que resultare del VPP, exceptuando las acciones de la BVPASA que se valoriza según último valor negociado.</t>
  </si>
  <si>
    <t>SALDO
AL</t>
  </si>
  <si>
    <t>Tipo
de
Cambio</t>
  </si>
  <si>
    <t>Monto
Ajustado</t>
  </si>
  <si>
    <t>Rodrigo Garcia</t>
  </si>
  <si>
    <t>FLUJO DE EFECTIVO POR ACTIVIDADES DE FINANCIACIAMIENTO</t>
  </si>
  <si>
    <t>VALOR ÚLTIMO REMATE</t>
  </si>
  <si>
    <t>Bienes de Uso - Costo Revaluado</t>
  </si>
  <si>
    <t>IVA a Pagar</t>
  </si>
  <si>
    <t>Garantía de Alquiler</t>
  </si>
  <si>
    <t>Hugo Fernando Martínez Fernandez</t>
  </si>
  <si>
    <t>El capital social se fija en Gs. 60.000.000.000 según Acta de Asamblea N° 34 de fecha 25/03/2022, distribuido en 60.000 acciones nominativas con Valor Nominal Gs. 1.000.000, de Clase Ordinaria Voto Múltiple (OVM) Ordinaria Simple (OS) y Preferidas.</t>
  </si>
  <si>
    <t>Gs. 60.000.000.000</t>
  </si>
  <si>
    <t>Gs. 44.797.000.000</t>
  </si>
  <si>
    <t>Las Políticas y Procedimientos de Contabilidad con relación al año anterior no sufrieron cambios a la fecha de este informe.</t>
  </si>
  <si>
    <t>INFORMACIÓN SOBRE EL EMISOR AL FECHA DE LA ÚLTIMA INFORMACIÓN DISPONIBLE</t>
  </si>
  <si>
    <t>Acreedores por Vto. Título</t>
  </si>
  <si>
    <t>Sobregiro en Cuenta Corriente</t>
  </si>
  <si>
    <t>POSICIÓN NETA</t>
  </si>
  <si>
    <t>Total Pasivo</t>
  </si>
  <si>
    <t>Total Activo</t>
  </si>
  <si>
    <t>Banco Itaú Paraguay S.A. Gs.</t>
  </si>
  <si>
    <t>Banco Itaú Paraguay S.A. USD</t>
  </si>
  <si>
    <t>Bancos Cuenta Propia Gs.</t>
  </si>
  <si>
    <t>Bancop S.A.</t>
  </si>
  <si>
    <t>Banco GNB Paraguay S.A.</t>
  </si>
  <si>
    <t>Banco BASA S.A.</t>
  </si>
  <si>
    <t>Banco Continental S.A.E.C.A.</t>
  </si>
  <si>
    <t>Banco Atlas S.A.</t>
  </si>
  <si>
    <t>Sub-Total</t>
  </si>
  <si>
    <t>Bancos Cuenta Propia USD</t>
  </si>
  <si>
    <t>Banco Familiar S.A.E.C.A.</t>
  </si>
  <si>
    <t>Interfisa Banco S.A.E.C.A.</t>
  </si>
  <si>
    <t>Banco Nacional de Fomento</t>
  </si>
  <si>
    <t>Bancos Cuenta Compensadora</t>
  </si>
  <si>
    <t>Otras Deudas</t>
  </si>
  <si>
    <t>Créditos al Personal</t>
  </si>
  <si>
    <t>Crédito Fiscal</t>
  </si>
  <si>
    <t>Servicios a Pagar Gs.</t>
  </si>
  <si>
    <t>Servicios a Pagar USD</t>
  </si>
  <si>
    <t>SUB-TOTAL OPERACIÓN EN REPORTO USD</t>
  </si>
  <si>
    <t>T.C. SET</t>
  </si>
  <si>
    <t>TOTAL OPERACIÓN EN REPORTO</t>
  </si>
  <si>
    <t>Operación en Reporto</t>
  </si>
  <si>
    <t>Gastos de Tarjeta</t>
  </si>
  <si>
    <t>Movilidad y Viático</t>
  </si>
  <si>
    <t>Alquileres Cobrados</t>
  </si>
  <si>
    <t>Gestión de Cobranza</t>
  </si>
  <si>
    <t>Sub-total</t>
  </si>
  <si>
    <t>Préstamo USD</t>
  </si>
  <si>
    <t>TOTAL BANCOS</t>
  </si>
  <si>
    <t>Valuación Acción BVA</t>
  </si>
  <si>
    <t>5.H</t>
  </si>
  <si>
    <t>5.K</t>
  </si>
  <si>
    <t>5.P</t>
  </si>
  <si>
    <t>VPN</t>
  </si>
  <si>
    <t>Bancos Cuenta Propia</t>
  </si>
  <si>
    <t>Solar Ahorro y Finanzas S.A.E.C.A.</t>
  </si>
  <si>
    <t>Banco Morgan Stanley</t>
  </si>
  <si>
    <t>Mantenimiento Bursátil</t>
  </si>
  <si>
    <t>Intereses a Pagar</t>
  </si>
  <si>
    <t>PYCAT04F3062</t>
  </si>
  <si>
    <t>PYTNA02F1255</t>
  </si>
  <si>
    <t>Guaraní</t>
  </si>
  <si>
    <t>PYSUD01F2204</t>
  </si>
  <si>
    <t>PYBAM01F2487</t>
  </si>
  <si>
    <t>Ingresos Varios por Asesoría</t>
  </si>
  <si>
    <t>Aranceles y Fondo de Garantía</t>
  </si>
  <si>
    <t>Bono</t>
  </si>
  <si>
    <t>CDA</t>
  </si>
  <si>
    <t>CADIEM AFPISA</t>
  </si>
  <si>
    <t>Acciones Ordinarias</t>
  </si>
  <si>
    <t>CAJA DE VALORES DEL PARAGUAY</t>
  </si>
  <si>
    <t>Muebles y Útiles</t>
  </si>
  <si>
    <t>Equipos de Oficina</t>
  </si>
  <si>
    <t>Equipos de Informática</t>
  </si>
  <si>
    <t>Instalaciones</t>
  </si>
  <si>
    <t>Mejoras en Predio Ajeno</t>
  </si>
  <si>
    <t>Maquinarias y Equipos</t>
  </si>
  <si>
    <t>Licencias</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</si>
  <si>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</si>
  <si>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5.G</t>
  </si>
  <si>
    <t>H) Préstamos Financieros (corto y largo plazo)</t>
  </si>
  <si>
    <t>J) Documentos y Cuentas por Pagar (corto y largo plazo)</t>
  </si>
  <si>
    <t>N) Patrimonio</t>
  </si>
  <si>
    <t>Valuación Acc BVA</t>
  </si>
  <si>
    <t>Valuación Acción
BVA</t>
  </si>
  <si>
    <t>5.M</t>
  </si>
  <si>
    <t>P) Otros Ingresos Operativos</t>
  </si>
  <si>
    <t>Q) Otros Gastos Operativos, de Comercialización y de Administración</t>
  </si>
  <si>
    <t>R) Otros Ingresos y Egresos</t>
  </si>
  <si>
    <t>5.Q</t>
  </si>
  <si>
    <t>5.R</t>
  </si>
  <si>
    <t>Forward</t>
  </si>
  <si>
    <t>No se incurrió a ningún cambio de procedimiento en la aplicación y estimación contable en referencia a los ejercicios anteriores al presente.</t>
  </si>
  <si>
    <t>Sudameris Bank S.A.E.C.A..</t>
  </si>
  <si>
    <t>Visión Banco S.A.E.C.A..</t>
  </si>
  <si>
    <t>Solar Ahorro y Finanzas S.A.E.C.A..</t>
  </si>
  <si>
    <t>Banco GNB Paraguay S.A..</t>
  </si>
  <si>
    <t>Banco Atlas S.A..</t>
  </si>
  <si>
    <t>Banco Itaú Paraguay S.A..</t>
  </si>
  <si>
    <t>Banco BASA S.A..</t>
  </si>
  <si>
    <t>Ancamar S.A.</t>
  </si>
  <si>
    <t>Ricardo Daniel Contreras</t>
  </si>
  <si>
    <r>
      <t xml:space="preserve">A) Compromisos Directos: </t>
    </r>
    <r>
      <rPr>
        <sz val="11"/>
        <color theme="1"/>
        <rFont val="Gantari"/>
      </rPr>
      <t>A la fecha del informe no existen compromisos directos relevantes que informar o detallar en la presente nota.</t>
    </r>
  </si>
  <si>
    <r>
      <t xml:space="preserve">B) Contingencias Legales: </t>
    </r>
    <r>
      <rPr>
        <sz val="11"/>
        <color theme="1"/>
        <rFont val="Gantari"/>
      </rPr>
      <t>La empresa no cuenta con juicios ni otras acciones que comprometa a la libre disponibilidad de sus bienes ni al libre desarrollo de sus actividades comerciales.</t>
    </r>
  </si>
  <si>
    <r>
      <t>Acreedores Varios:</t>
    </r>
    <r>
      <rPr>
        <sz val="11"/>
        <color theme="1"/>
        <rFont val="Gantari"/>
      </rPr>
      <t xml:space="preserve"> La composición es la siguiente</t>
    </r>
  </si>
  <si>
    <r>
      <t>K) Acreedores por Intermediación (Corto y Largo Plazo):</t>
    </r>
    <r>
      <rPr>
        <sz val="11"/>
        <color theme="1"/>
        <rFont val="Gantari"/>
      </rPr>
      <t xml:space="preserve"> La composición es la siguiente</t>
    </r>
  </si>
  <si>
    <r>
      <t>L) Administración de Cartera:</t>
    </r>
    <r>
      <rPr>
        <sz val="11"/>
        <color theme="1"/>
        <rFont val="Gantari"/>
      </rPr>
      <t xml:space="preserve"> La entidad no cuenta con obligaciones a la fecha</t>
    </r>
  </si>
  <si>
    <r>
      <t>M) Otros Pasivos Corrientes y No Corrientes:</t>
    </r>
    <r>
      <rPr>
        <sz val="11"/>
        <color theme="1"/>
        <rFont val="Gantari"/>
      </rPr>
      <t xml:space="preserve"> La composición es la siguiente</t>
    </r>
  </si>
  <si>
    <r>
      <t>O) Previsiones:</t>
    </r>
    <r>
      <rPr>
        <sz val="11"/>
        <color theme="1"/>
        <rFont val="Gantari"/>
      </rPr>
      <t xml:space="preserve"> La entidad no considera necesario realizar previsiones</t>
    </r>
  </si>
  <si>
    <r>
      <t xml:space="preserve">I) Operación en Reporto: </t>
    </r>
    <r>
      <rPr>
        <sz val="11"/>
        <color theme="1"/>
        <rFont val="Gantari"/>
      </rPr>
      <t>Las operaciones Reportadas activas a la fecha son las siguientes</t>
    </r>
  </si>
  <si>
    <r>
      <t xml:space="preserve">D) Disponibilidades: </t>
    </r>
    <r>
      <rPr>
        <sz val="11"/>
        <color theme="1"/>
        <rFont val="Gantari"/>
      </rPr>
      <t>La cuenta disponibilidades está compuesta por valores de Cuenta Propia y valores de Cuentas Compensadoras, que se detallan a continuación.</t>
    </r>
  </si>
  <si>
    <r>
      <t>Deudores por Intermediación:</t>
    </r>
    <r>
      <rPr>
        <sz val="11"/>
        <color theme="1"/>
        <rFont val="Gantari"/>
      </rPr>
      <t xml:space="preserve"> La composición es la siguiente</t>
    </r>
  </si>
  <si>
    <r>
      <t>Deudores Varios:</t>
    </r>
    <r>
      <rPr>
        <sz val="11"/>
        <color theme="1"/>
        <rFont val="Gantari"/>
      </rPr>
      <t xml:space="preserve"> La composición es la siguiente</t>
    </r>
  </si>
  <si>
    <r>
      <t>Derechos Sobre Títulos por Contrato de Underwriting:</t>
    </r>
    <r>
      <rPr>
        <sz val="11"/>
        <color theme="1"/>
        <rFont val="Gantari"/>
      </rPr>
      <t xml:space="preserve"> A la fecha del presente informe la empresa no cuenta con contratos por dicho concepto.</t>
    </r>
  </si>
  <si>
    <r>
      <t>F) Cargos Diferidos:</t>
    </r>
    <r>
      <rPr>
        <sz val="11"/>
        <color theme="1"/>
        <rFont val="Gantari"/>
      </rPr>
      <t xml:space="preserve"> A la fecha del presente informe la entidad no tiene datos que informar en esta nota</t>
    </r>
  </si>
  <si>
    <r>
      <t>G) Otros Activos Corrientes y No Corrientes:</t>
    </r>
    <r>
      <rPr>
        <sz val="11"/>
        <color theme="1"/>
        <rFont val="Gantari"/>
      </rPr>
      <t xml:space="preserve"> La composición es la siguiente</t>
    </r>
  </si>
  <si>
    <r>
      <t>Préstamos Financieros:</t>
    </r>
    <r>
      <rPr>
        <sz val="11"/>
        <color theme="1"/>
        <rFont val="Gantari"/>
      </rPr>
      <t xml:space="preserve"> Préstamos a Corto Plazo</t>
    </r>
  </si>
  <si>
    <r>
      <t xml:space="preserve">6.1         </t>
    </r>
    <r>
      <rPr>
        <b/>
        <u/>
        <sz val="11"/>
        <color theme="1"/>
        <rFont val="Gantari"/>
      </rPr>
      <t>Vinculada Controlante</t>
    </r>
  </si>
  <si>
    <r>
      <t xml:space="preserve">6.2         </t>
    </r>
    <r>
      <rPr>
        <b/>
        <u/>
        <sz val="11"/>
        <color theme="1"/>
        <rFont val="Gantari"/>
      </rPr>
      <t>Personas Vinculadas</t>
    </r>
  </si>
  <si>
    <t>SUB-TOTAL OPERACIÓN EN REPORTO Gs</t>
  </si>
  <si>
    <r>
      <t xml:space="preserve">Los montos expuestos de las cuentas de orden como parte de la información de los estados contables corresponden a:
</t>
    </r>
    <r>
      <rPr>
        <b/>
        <sz val="11"/>
        <rFont val="Gantari"/>
      </rPr>
      <t>-</t>
    </r>
    <r>
      <rPr>
        <sz val="11"/>
        <rFont val="Gantari"/>
      </rPr>
      <t xml:space="preserve">Títulos de Capital y Cupones de Intereses de Certificados de Depósitos de Ahorro, Acciones y Pagarés. Estos valores se encuentran resguardados en la caja fuerte de una entidad bancaria.
</t>
    </r>
  </si>
  <si>
    <t>Intereses a Cobrar</t>
  </si>
  <si>
    <t>Fideicomiso Garantía</t>
  </si>
  <si>
    <t>Finexpar S.A.E.C.A.</t>
  </si>
  <si>
    <t>PYTNA01F0902</t>
  </si>
  <si>
    <t>ITTI SAECA</t>
  </si>
  <si>
    <t>FINANCIERA PARAGUAYO JAPONESA S.A.E.C.A.</t>
  </si>
  <si>
    <t>BOLSA DE VALORES Y PRODUCTOS DE ASUNCIÓN</t>
  </si>
  <si>
    <t>Vinanzas S.A.</t>
  </si>
  <si>
    <r>
      <t xml:space="preserve">C) Garantías Constituidas: </t>
    </r>
    <r>
      <rPr>
        <sz val="11"/>
        <rFont val="Gantari"/>
      </rPr>
      <t>Cadiem Casa de Bolsa dando cumplimiento de la obligación establecida en la Ley 5810/17 en su artículo 111, constituyo a favor de la BVA en fecha 05/07/2023 la garantía sobre Bonos, con las siguientes características:
•	Emisor:			Grupo Vazquez
•	Título:			Bono
•	ISIN:			PYGVA01F1673
•	Cantidad:		100
•	Valor Nominal Total:	USD 100.000-
•	Vencimiento:		29/06/2026
•	Tasa Nominal:		6,5%</t>
    </r>
  </si>
  <si>
    <t>Entre la fecha de cierre y la fecha de emisión de estos estados financieros, no han ocurrido hechos significativos de carácter financiero o de otra índole que afecten la situación patrimonial y financiera o los resultados de la Sociedad.</t>
  </si>
  <si>
    <t>Terrenos e Inmuebles</t>
  </si>
  <si>
    <t>Títulos de Renta Fija en Garantía</t>
  </si>
  <si>
    <r>
      <rPr>
        <b/>
        <sz val="16"/>
        <color theme="1"/>
        <rFont val="Gantari"/>
      </rPr>
      <t xml:space="preserve">ESTADOS FINANCIEROS
CADIEM CASA DE BOLSA S.A.
</t>
    </r>
    <r>
      <rPr>
        <u/>
        <sz val="14"/>
        <color theme="1"/>
        <rFont val="Gantari"/>
      </rPr>
      <t>s/ Res. N° 35/2023</t>
    </r>
    <r>
      <rPr>
        <sz val="11"/>
        <color theme="1"/>
        <rFont val="Gantari"/>
      </rPr>
      <t xml:space="preserve">
</t>
    </r>
    <r>
      <rPr>
        <u/>
        <sz val="11"/>
        <color theme="1"/>
        <rFont val="Gantari"/>
      </rPr>
      <t>Título 3 Anexo F</t>
    </r>
  </si>
  <si>
    <r>
      <t xml:space="preserve">CADIEM Casa de Bolsa S.A. tiene por objeto efectuar todas las actividades, operaciones y servicios que sean compatibles con la actividad de intermediación en el mercado de valores y cualquier otra actividad permitida que previamente, de manera general, lo autorice la Super Intendencia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t>
    </r>
    <r>
      <rPr>
        <sz val="11"/>
        <rFont val="Gantari"/>
      </rPr>
      <t>En el Registro Público de Comercio Número 147, Serie E, folio 1652 y sgtes de fecha 16/02/2015</t>
    </r>
    <r>
      <rPr>
        <sz val="11"/>
        <color theme="1"/>
        <rFont val="Gantari"/>
      </rPr>
      <t>. Cuarta modificación: En el Registro Público de Comercio Número 1, Serie Comercial, folio 1/15 de fecha 17/08/2017, reingreso 19/09/2017.
Habilitada por la Comisión Nacional de Valores, ahora Super Intedencia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r>
  </si>
  <si>
    <t>Los estados financieros se han preparado de acuerdo con normas contables emitidos por el Consejo de Contadores Públicos del Paraguay y criterios de valuación dictados por la Super Intendecia de Valores.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</si>
  <si>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N/A</t>
  </si>
  <si>
    <t>Información al 31/03/2024</t>
  </si>
  <si>
    <t>Gs.40.0000.000.000</t>
  </si>
  <si>
    <t>A a fecha de este informe, no se ha firmado contrato con ninguna firma consultora para el período 2024; sin embargo, se prevé concretarlo durante el mes de mayo.</t>
  </si>
  <si>
    <t>Correspondiente al 31/03/2024, presentado en forma comparativa con el ejercicio cerrado al 31/12/2023</t>
  </si>
  <si>
    <t>Correspondiente al 31/03/2024, presentado en forma comparativa con el ejercicio cerrado al 31/03/2023</t>
  </si>
  <si>
    <t xml:space="preserve"> - </t>
  </si>
  <si>
    <t>Notas a los Estados Contables al 31 de marzo de 2024</t>
  </si>
  <si>
    <t>Composición Accionaria al 31/03/2024</t>
  </si>
  <si>
    <t>Folletos e Impresiones</t>
  </si>
  <si>
    <t>Los estados contables fueron aprobados por Acta de Directorio N° 232 de fecha 09/05/2024 sin ninguna observación que mencionar.</t>
  </si>
  <si>
    <t>Financiera UENO S.A.E.C.A..</t>
  </si>
  <si>
    <t>PYFRI01F3892</t>
  </si>
  <si>
    <t>La cartera de inversiones está compuesta por el siguiente detalle, el criterio de evaluación es por el devengamiento diario, no se considera previsión por menor valor.</t>
  </si>
  <si>
    <t>BIOTEC DEL PARAGUAY S.A.</t>
  </si>
  <si>
    <t>TELECEL S.A.E.</t>
  </si>
  <si>
    <t>FINANCIERA FINEXPAR SAECA</t>
  </si>
  <si>
    <t>FRIGORIFICO CONCEPCION SAECA</t>
  </si>
  <si>
    <t>REPUBLICA DEL PARAGUAY</t>
  </si>
  <si>
    <t>ELECTROBAN SAECA</t>
  </si>
  <si>
    <t>LCR S.A.E.C.A. (Ueno Holding SAECA)</t>
  </si>
  <si>
    <t>GRUPO VAZQUEZ SAE</t>
  </si>
  <si>
    <t>FIC S.A. DE FINANZAS</t>
  </si>
  <si>
    <t>EMSA INMOBILIARIA S.A.</t>
  </si>
  <si>
    <t>SACI H. PETERSEN</t>
  </si>
  <si>
    <t>IZAGUIRRE BARRAIL INVERSORA S.A.E.C.A</t>
  </si>
  <si>
    <t>FINANCIERA UENO S.A.E.C.A.</t>
  </si>
  <si>
    <t>TERRENOS</t>
  </si>
  <si>
    <t>Titulo</t>
  </si>
  <si>
    <t>GESTIONES Y COBRANZAS S.A.</t>
  </si>
  <si>
    <t>Pagaré</t>
  </si>
  <si>
    <t>BANCO BASA S.A.</t>
  </si>
  <si>
    <t xml:space="preserve">Bono </t>
  </si>
  <si>
    <t>SUDAMERIS BANK S.A.E.C.A.</t>
  </si>
  <si>
    <t>B.V.A. S.A.</t>
  </si>
  <si>
    <t>Cartera de Inversiones al 31/03/2024 comparativo al 31/12/2023</t>
  </si>
  <si>
    <t>TOTAL AL 31/03/2024</t>
  </si>
  <si>
    <t>Egresos por Venta de Cartera Propia</t>
  </si>
  <si>
    <t>TOTAL AL 31/12/2023</t>
  </si>
  <si>
    <t>Cuadro de Bienes de Uso al 31 de Marzo del 2024</t>
  </si>
  <si>
    <t>Cuadro de Intangibles por al 31 de Marzo del 2024</t>
  </si>
  <si>
    <t>Vice-Presidente con el 21,63% de los Votos – 12,62% del Capital</t>
  </si>
  <si>
    <t>Presidente con el 21,63% de los Votos - 12,62% del Capital</t>
  </si>
  <si>
    <t>Director con el 21,63% de los Votos – 12,74 % del Capital</t>
  </si>
  <si>
    <t>Accionista con el 21,56% de los Votos – 12,56 % del Capital</t>
  </si>
  <si>
    <t>Cuentas a Cobrar</t>
  </si>
  <si>
    <t>NOMBRE</t>
  </si>
  <si>
    <t>RELACION</t>
  </si>
  <si>
    <t>TIPO DE OPERACIÓN</t>
  </si>
  <si>
    <t>Administradores</t>
  </si>
  <si>
    <t>Créditos Varios</t>
  </si>
  <si>
    <t>Cuentas por Pagar</t>
  </si>
  <si>
    <t>Agente Colocador</t>
  </si>
  <si>
    <t>Aranceles por Operación</t>
  </si>
  <si>
    <t>Dividendos</t>
  </si>
  <si>
    <t>Por Servicios</t>
  </si>
  <si>
    <t>Directores</t>
  </si>
  <si>
    <t>INGRESOS</t>
  </si>
  <si>
    <t>TOTAL INGRESOS</t>
  </si>
  <si>
    <t>EGRESOS</t>
  </si>
  <si>
    <t>GASTOS</t>
  </si>
  <si>
    <t>TOTAL GASTOS</t>
  </si>
  <si>
    <t>ANEXO V</t>
  </si>
  <si>
    <t>Composición de saldos con relacionadas</t>
  </si>
  <si>
    <t>Cadiem AFPISA</t>
  </si>
  <si>
    <t>Controlada</t>
  </si>
  <si>
    <t>Valuación</t>
  </si>
  <si>
    <t>COMPOSICIÓN DE SALDOS CON RELACIONADAS - ANEXO V</t>
  </si>
  <si>
    <r>
      <t>Las 12 notas -</t>
    </r>
    <r>
      <rPr>
        <i/>
        <sz val="10"/>
        <color rgb="FFFF0000"/>
        <rFont val="Gantari"/>
      </rPr>
      <t xml:space="preserve"> </t>
    </r>
    <r>
      <rPr>
        <i/>
        <sz val="10"/>
        <color theme="1"/>
        <rFont val="Gantari"/>
      </rPr>
      <t>Anexo I - Anexo II - Anexo III - Anexo de Capital que acompañan forman parte integral de los estados financieros y Anexo V</t>
    </r>
  </si>
  <si>
    <t>Las 12 notas - Anexo I - Anexo II - Anexo III - Anexo de Capital que acompañan forman parte integral de los estados financieros y Anexo 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</si>
</sst>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_-;\-* #,##0_-;_-* &quot;-&quot;_-;_-@_-"/>
    <numFmt numFmtId="165" formatCode="_-* #,##0\ _€_-;\-* #,##0\ _€_-;_-* &quot;-&quot;\ _€_-;_-@_-"/>
    <numFmt numFmtId="166" formatCode="_(* #,##0_);_(* \(#,##0\);_(* &quot;-&quot;_);_(@_)"/>
    <numFmt numFmtId="167" formatCode="#,##0_);\(#,##0\);\ &quot;-&quot;_)"/>
    <numFmt numFmtId="168" formatCode="_(* #,##0.00_);_(* \(#,##0.00\);_(* &quot;-&quot;_);_(@_)"/>
    <numFmt numFmtId="169" formatCode="_ * #,##0.00_ ;_ * \-#,##0.00_ ;_ * &quot;-&quot;_ ;_ @_ "/>
    <numFmt numFmtId="170" formatCode="0.0%"/>
  </numFmts>
  <fonts count="35">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sz val="11"/>
      <color theme="1"/>
      <name val="Gantari"/>
    </font>
    <font>
      <b/>
      <sz val="16"/>
      <color theme="1"/>
      <name val="Gantari"/>
    </font>
    <font>
      <u/>
      <sz val="14"/>
      <color theme="1"/>
      <name val="Gantari"/>
    </font>
    <font>
      <u/>
      <sz val="11"/>
      <color theme="10"/>
      <name val="Gantari"/>
    </font>
    <font>
      <b/>
      <u/>
      <sz val="11"/>
      <color theme="1"/>
      <name val="Gantari"/>
    </font>
    <font>
      <b/>
      <sz val="11"/>
      <color theme="1"/>
      <name val="Gantari"/>
    </font>
    <font>
      <b/>
      <sz val="10"/>
      <color theme="1"/>
      <name val="Gantari"/>
    </font>
    <font>
      <sz val="11"/>
      <name val="Gantari"/>
    </font>
    <font>
      <b/>
      <sz val="11"/>
      <color rgb="FF000000"/>
      <name val="Gantari"/>
    </font>
    <font>
      <b/>
      <sz val="11"/>
      <name val="Gantari"/>
    </font>
    <font>
      <sz val="10"/>
      <color theme="1"/>
      <name val="Gantari"/>
    </font>
    <font>
      <sz val="8"/>
      <color theme="1"/>
      <name val="Gantari"/>
    </font>
    <font>
      <b/>
      <u/>
      <sz val="10"/>
      <color theme="1"/>
      <name val="Gantari"/>
    </font>
    <font>
      <b/>
      <sz val="8"/>
      <color theme="1"/>
      <name val="Gantari"/>
    </font>
    <font>
      <b/>
      <sz val="11"/>
      <color rgb="FFFFFFFF"/>
      <name val="Gantari"/>
    </font>
    <font>
      <sz val="11"/>
      <color rgb="FFFFFFFF"/>
      <name val="Gantari"/>
    </font>
    <font>
      <sz val="11"/>
      <color rgb="FFFF0000"/>
      <name val="Gantari"/>
    </font>
    <font>
      <sz val="11"/>
      <color theme="0"/>
      <name val="Gantari"/>
    </font>
    <font>
      <b/>
      <sz val="9"/>
      <color theme="1"/>
      <name val="Gantari"/>
    </font>
    <font>
      <u/>
      <sz val="11"/>
      <color theme="1"/>
      <name val="Gantari"/>
    </font>
    <font>
      <i/>
      <sz val="10"/>
      <color theme="1"/>
      <name val="Gantari"/>
    </font>
    <font>
      <b/>
      <i/>
      <sz val="11"/>
      <name val="Gantari"/>
    </font>
    <font>
      <b/>
      <sz val="11"/>
      <color indexed="8"/>
      <name val="Gantari"/>
    </font>
    <font>
      <b/>
      <sz val="10"/>
      <color indexed="8"/>
      <name val="Gantari"/>
    </font>
    <font>
      <b/>
      <u/>
      <sz val="11"/>
      <color indexed="8"/>
      <name val="Gantari"/>
    </font>
    <font>
      <b/>
      <u/>
      <sz val="11"/>
      <name val="Gantari"/>
    </font>
    <font>
      <sz val="11"/>
      <color indexed="8"/>
      <name val="Gantari"/>
    </font>
    <font>
      <u/>
      <sz val="11"/>
      <name val="Gantari"/>
    </font>
    <font>
      <i/>
      <sz val="10"/>
      <color rgb="FFFF0000"/>
      <name val="Gantari"/>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11">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cellStyleXfs>
  <cellXfs count="496">
    <xf numFmtId="0" fontId="0" fillId="0" borderId="0" xfId="0"/>
    <xf numFmtId="41" fontId="5" fillId="0" borderId="17" xfId="1" applyFont="1" applyBorder="1" applyAlignment="1">
      <alignment horizontal="right" vertical="center"/>
    </xf>
    <xf numFmtId="0" fontId="6" fillId="0" borderId="0" xfId="0" applyFont="1"/>
    <xf numFmtId="0" fontId="9" fillId="0" borderId="0" xfId="3" applyFont="1"/>
    <xf numFmtId="0" fontId="11" fillId="0" borderId="0" xfId="0" applyFont="1" applyAlignment="1">
      <alignment horizontal="center"/>
    </xf>
    <xf numFmtId="0" fontId="6" fillId="0" borderId="25" xfId="0" applyFont="1" applyBorder="1"/>
    <xf numFmtId="41" fontId="6" fillId="0" borderId="26" xfId="1" applyFont="1" applyBorder="1"/>
    <xf numFmtId="10" fontId="6" fillId="0" borderId="26" xfId="2" applyNumberFormat="1" applyFont="1" applyBorder="1"/>
    <xf numFmtId="10" fontId="6" fillId="0" borderId="27" xfId="2" applyNumberFormat="1" applyFont="1" applyBorder="1"/>
    <xf numFmtId="0" fontId="6" fillId="0" borderId="11" xfId="0" applyFont="1" applyBorder="1"/>
    <xf numFmtId="0" fontId="6" fillId="0" borderId="13" xfId="0" applyFont="1" applyBorder="1"/>
    <xf numFmtId="0" fontId="6" fillId="0" borderId="13" xfId="0" applyFont="1" applyBorder="1" applyAlignment="1">
      <alignment horizontal="center"/>
    </xf>
    <xf numFmtId="41" fontId="6" fillId="0" borderId="13" xfId="1" applyFont="1" applyBorder="1" applyAlignment="1">
      <alignment horizontal="center"/>
    </xf>
    <xf numFmtId="41" fontId="6" fillId="0" borderId="13" xfId="1" applyFont="1" applyBorder="1"/>
    <xf numFmtId="10" fontId="6" fillId="0" borderId="13" xfId="2" applyNumberFormat="1" applyFont="1" applyBorder="1"/>
    <xf numFmtId="10" fontId="6" fillId="0" borderId="35" xfId="2" applyNumberFormat="1" applyFont="1" applyBorder="1"/>
    <xf numFmtId="0" fontId="6" fillId="0" borderId="28" xfId="0" applyFont="1" applyBorder="1"/>
    <xf numFmtId="0" fontId="6" fillId="0" borderId="4" xfId="0" applyFont="1" applyBorder="1"/>
    <xf numFmtId="41" fontId="6" fillId="0" borderId="4" xfId="1" applyFont="1" applyFill="1" applyBorder="1"/>
    <xf numFmtId="10" fontId="6" fillId="0" borderId="4" xfId="2" applyNumberFormat="1" applyFont="1" applyFill="1" applyBorder="1"/>
    <xf numFmtId="170" fontId="6" fillId="0" borderId="14" xfId="2" applyNumberFormat="1" applyFont="1" applyFill="1" applyBorder="1"/>
    <xf numFmtId="10" fontId="6" fillId="0" borderId="14" xfId="2" applyNumberFormat="1" applyFont="1" applyFill="1" applyBorder="1"/>
    <xf numFmtId="0" fontId="6" fillId="0" borderId="29" xfId="0" applyFont="1" applyBorder="1"/>
    <xf numFmtId="41" fontId="6" fillId="0" borderId="30" xfId="1" applyFont="1" applyBorder="1"/>
    <xf numFmtId="10" fontId="6" fillId="0" borderId="30" xfId="2" applyNumberFormat="1" applyFont="1" applyBorder="1"/>
    <xf numFmtId="170" fontId="6" fillId="0" borderId="31" xfId="2" applyNumberFormat="1" applyFont="1" applyBorder="1"/>
    <xf numFmtId="41" fontId="11" fillId="0" borderId="22" xfId="1" applyFont="1" applyBorder="1" applyAlignment="1">
      <alignment vertical="center"/>
    </xf>
    <xf numFmtId="9" fontId="11" fillId="0" borderId="22" xfId="2" applyFont="1" applyBorder="1" applyAlignment="1">
      <alignment vertical="center"/>
    </xf>
    <xf numFmtId="0" fontId="15" fillId="4" borderId="15" xfId="6" applyFont="1" applyFill="1" applyBorder="1" applyAlignment="1">
      <alignment horizontal="center" vertical="center" wrapText="1"/>
    </xf>
    <xf numFmtId="0" fontId="15" fillId="4" borderId="4" xfId="6" applyFont="1" applyFill="1" applyBorder="1" applyAlignment="1">
      <alignment horizontal="center" vertical="center" wrapText="1"/>
    </xf>
    <xf numFmtId="0" fontId="15" fillId="0" borderId="4" xfId="6" applyFont="1" applyBorder="1" applyAlignment="1">
      <alignment horizontal="center" vertical="center" wrapText="1"/>
    </xf>
    <xf numFmtId="0" fontId="15" fillId="4" borderId="0" xfId="6" applyFont="1" applyFill="1" applyAlignment="1">
      <alignment horizontal="center" vertical="center" wrapText="1"/>
    </xf>
    <xf numFmtId="0" fontId="15" fillId="0" borderId="15" xfId="5" applyFont="1" applyBorder="1" applyAlignment="1">
      <alignment vertical="center"/>
    </xf>
    <xf numFmtId="167" fontId="13" fillId="0" borderId="15" xfId="5" applyNumberFormat="1" applyFont="1" applyBorder="1" applyAlignment="1">
      <alignment horizontal="right" vertical="center"/>
    </xf>
    <xf numFmtId="0" fontId="13" fillId="0" borderId="15" xfId="5" applyFont="1" applyBorder="1" applyAlignment="1">
      <alignment vertical="center"/>
    </xf>
    <xf numFmtId="0" fontId="13" fillId="0" borderId="13" xfId="5" applyFont="1" applyBorder="1" applyAlignment="1">
      <alignment vertical="center"/>
    </xf>
    <xf numFmtId="167" fontId="13" fillId="0" borderId="17" xfId="5" applyNumberFormat="1" applyFont="1" applyBorder="1" applyAlignment="1">
      <alignment horizontal="right" vertical="center"/>
    </xf>
    <xf numFmtId="41" fontId="13" fillId="0" borderId="13" xfId="1" applyFont="1" applyBorder="1" applyAlignment="1">
      <alignment horizontal="right" vertical="center"/>
    </xf>
    <xf numFmtId="167" fontId="13" fillId="0" borderId="13" xfId="5" applyNumberFormat="1" applyFont="1" applyBorder="1" applyAlignment="1">
      <alignment horizontal="right" vertical="center"/>
    </xf>
    <xf numFmtId="14" fontId="15" fillId="0" borderId="4" xfId="5" applyNumberFormat="1" applyFont="1" applyBorder="1" applyAlignment="1">
      <alignment horizontal="center" vertical="center"/>
    </xf>
    <xf numFmtId="167" fontId="15" fillId="0" borderId="4" xfId="5" applyNumberFormat="1" applyFont="1" applyBorder="1" applyAlignment="1">
      <alignment horizontal="right" vertical="center"/>
    </xf>
    <xf numFmtId="167" fontId="6" fillId="0" borderId="0" xfId="0" applyNumberFormat="1" applyFont="1"/>
    <xf numFmtId="0" fontId="13" fillId="0" borderId="17" xfId="5" applyFont="1" applyBorder="1" applyAlignment="1">
      <alignment vertical="center"/>
    </xf>
    <xf numFmtId="41" fontId="13" fillId="0" borderId="17" xfId="1" applyFont="1" applyBorder="1" applyAlignment="1">
      <alignment horizontal="right" vertical="center"/>
    </xf>
    <xf numFmtId="41" fontId="6" fillId="0" borderId="0" xfId="0" applyNumberFormat="1" applyFont="1"/>
    <xf numFmtId="0" fontId="16" fillId="0" borderId="0" xfId="0" applyFont="1"/>
    <xf numFmtId="0" fontId="17" fillId="0" borderId="0" xfId="0" applyFont="1"/>
    <xf numFmtId="0" fontId="19" fillId="0" borderId="0" xfId="0" applyFont="1"/>
    <xf numFmtId="0" fontId="11" fillId="0" borderId="0" xfId="0" applyFont="1"/>
    <xf numFmtId="0" fontId="11" fillId="0" borderId="4" xfId="0" applyFont="1" applyBorder="1" applyAlignment="1">
      <alignment horizontal="center" vertical="center" wrapText="1"/>
    </xf>
    <xf numFmtId="17" fontId="14" fillId="0" borderId="4" xfId="0" applyNumberFormat="1" applyFont="1" applyBorder="1" applyAlignment="1">
      <alignment horizontal="center" vertical="center" wrapText="1"/>
    </xf>
    <xf numFmtId="0" fontId="11" fillId="0" borderId="0" xfId="0" applyFont="1" applyAlignment="1">
      <alignment horizontal="center" vertical="center" wrapText="1"/>
    </xf>
    <xf numFmtId="0" fontId="11" fillId="0" borderId="4" xfId="0" applyFont="1" applyBorder="1"/>
    <xf numFmtId="3" fontId="11" fillId="0" borderId="4" xfId="0" applyNumberFormat="1" applyFont="1" applyBorder="1" applyAlignment="1">
      <alignment horizontal="right"/>
    </xf>
    <xf numFmtId="0" fontId="20" fillId="0" borderId="4" xfId="0" applyFont="1" applyBorder="1" applyAlignment="1">
      <alignment horizontal="right"/>
    </xf>
    <xf numFmtId="0" fontId="6" fillId="0" borderId="17" xfId="0" applyFont="1" applyBorder="1"/>
    <xf numFmtId="41" fontId="6" fillId="0" borderId="17" xfId="1" applyFont="1" applyFill="1" applyBorder="1"/>
    <xf numFmtId="41" fontId="6" fillId="0" borderId="0" xfId="1" applyFont="1" applyFill="1" applyBorder="1"/>
    <xf numFmtId="41" fontId="6" fillId="0" borderId="15" xfId="1" applyFont="1" applyFill="1" applyBorder="1"/>
    <xf numFmtId="17" fontId="6" fillId="0" borderId="0" xfId="0" applyNumberFormat="1" applyFont="1"/>
    <xf numFmtId="41" fontId="11" fillId="0" borderId="4" xfId="1" applyFont="1" applyFill="1" applyBorder="1"/>
    <xf numFmtId="41" fontId="11" fillId="0" borderId="14" xfId="1" applyFont="1" applyFill="1" applyBorder="1"/>
    <xf numFmtId="0" fontId="6" fillId="0" borderId="10" xfId="0" applyFont="1" applyBorder="1"/>
    <xf numFmtId="4" fontId="6" fillId="0" borderId="17" xfId="0" applyNumberFormat="1" applyFont="1" applyBorder="1" applyAlignment="1">
      <alignment horizontal="right"/>
    </xf>
    <xf numFmtId="168" fontId="6" fillId="0" borderId="17" xfId="1" applyNumberFormat="1" applyFont="1" applyFill="1" applyBorder="1"/>
    <xf numFmtId="41" fontId="6" fillId="0" borderId="0" xfId="1" applyFont="1"/>
    <xf numFmtId="10" fontId="6" fillId="0" borderId="0" xfId="2" applyNumberFormat="1" applyFont="1"/>
    <xf numFmtId="4" fontId="11" fillId="0" borderId="4" xfId="0" applyNumberFormat="1" applyFont="1" applyBorder="1" applyAlignment="1">
      <alignment horizontal="right"/>
    </xf>
    <xf numFmtId="168" fontId="11" fillId="0" borderId="4" xfId="1" applyNumberFormat="1" applyFont="1" applyFill="1" applyBorder="1"/>
    <xf numFmtId="41" fontId="11" fillId="0" borderId="4" xfId="0" applyNumberFormat="1" applyFont="1" applyBorder="1"/>
    <xf numFmtId="3" fontId="6" fillId="0" borderId="4" xfId="0" applyNumberFormat="1" applyFont="1" applyBorder="1" applyAlignment="1">
      <alignment horizontal="right"/>
    </xf>
    <xf numFmtId="9" fontId="21" fillId="0" borderId="4" xfId="0" applyNumberFormat="1" applyFont="1" applyBorder="1" applyAlignment="1">
      <alignment horizontal="right"/>
    </xf>
    <xf numFmtId="0" fontId="6" fillId="0" borderId="15" xfId="0" applyFont="1" applyBorder="1"/>
    <xf numFmtId="3" fontId="13" fillId="0" borderId="15" xfId="0" applyNumberFormat="1" applyFont="1" applyBorder="1" applyAlignment="1">
      <alignment horizontal="right" vertical="center"/>
    </xf>
    <xf numFmtId="41" fontId="13" fillId="0" borderId="17" xfId="1" applyFont="1" applyFill="1" applyBorder="1"/>
    <xf numFmtId="41" fontId="13" fillId="0" borderId="15" xfId="1" applyFont="1" applyFill="1" applyBorder="1" applyAlignment="1">
      <alignment horizontal="center" vertical="center"/>
    </xf>
    <xf numFmtId="3" fontId="13" fillId="0" borderId="17" xfId="0" applyNumberFormat="1" applyFont="1" applyBorder="1" applyAlignment="1">
      <alignment horizontal="right" vertical="center"/>
    </xf>
    <xf numFmtId="41" fontId="13" fillId="0" borderId="13" xfId="1" applyFont="1" applyFill="1" applyBorder="1" applyAlignment="1">
      <alignment horizontal="center" vertical="center"/>
    </xf>
    <xf numFmtId="3" fontId="13" fillId="0" borderId="13" xfId="0" applyNumberFormat="1" applyFont="1" applyBorder="1" applyAlignment="1">
      <alignment horizontal="center" vertical="center"/>
    </xf>
    <xf numFmtId="41" fontId="13" fillId="0" borderId="13" xfId="7" applyFont="1" applyFill="1" applyBorder="1" applyAlignment="1">
      <alignment horizontal="center" vertical="center"/>
    </xf>
    <xf numFmtId="3" fontId="11" fillId="0" borderId="4" xfId="0" applyNumberFormat="1" applyFont="1" applyBorder="1"/>
    <xf numFmtId="0" fontId="14" fillId="0" borderId="4" xfId="0" applyFont="1" applyBorder="1" applyAlignment="1">
      <alignment horizontal="center"/>
    </xf>
    <xf numFmtId="41" fontId="15" fillId="0" borderId="4" xfId="1" applyFont="1" applyFill="1" applyBorder="1"/>
    <xf numFmtId="3" fontId="6" fillId="0" borderId="0" xfId="0" applyNumberFormat="1" applyFont="1" applyAlignment="1">
      <alignment horizontal="right"/>
    </xf>
    <xf numFmtId="0" fontId="21" fillId="0" borderId="0" xfId="0" applyFont="1" applyAlignment="1">
      <alignment horizontal="right"/>
    </xf>
    <xf numFmtId="166" fontId="23" fillId="0" borderId="0" xfId="0" applyNumberFormat="1" applyFont="1" applyAlignment="1">
      <alignment horizontal="left"/>
    </xf>
    <xf numFmtId="166" fontId="22" fillId="0" borderId="0" xfId="0" applyNumberFormat="1" applyFont="1" applyAlignment="1">
      <alignment horizontal="left"/>
    </xf>
    <xf numFmtId="3" fontId="6" fillId="0" borderId="0" xfId="0" applyNumberFormat="1" applyFont="1"/>
    <xf numFmtId="166" fontId="6" fillId="0" borderId="0" xfId="0" applyNumberFormat="1" applyFont="1"/>
    <xf numFmtId="0" fontId="11" fillId="0" borderId="11" xfId="0" applyFont="1" applyBorder="1"/>
    <xf numFmtId="3" fontId="11" fillId="0" borderId="13" xfId="0" applyNumberFormat="1" applyFont="1" applyBorder="1" applyAlignment="1">
      <alignment horizontal="right"/>
    </xf>
    <xf numFmtId="0" fontId="11" fillId="0" borderId="13" xfId="0" applyFont="1" applyBorder="1"/>
    <xf numFmtId="0" fontId="6" fillId="0" borderId="0" xfId="0" applyFont="1" applyAlignment="1">
      <alignment wrapText="1"/>
    </xf>
    <xf numFmtId="41" fontId="6" fillId="0" borderId="9" xfId="1" applyFont="1" applyFill="1" applyBorder="1"/>
    <xf numFmtId="168" fontId="6" fillId="0" borderId="4" xfId="0" applyNumberFormat="1" applyFont="1" applyBorder="1" applyAlignment="1">
      <alignment horizontal="right"/>
    </xf>
    <xf numFmtId="3" fontId="15" fillId="0" borderId="4" xfId="0" applyNumberFormat="1" applyFont="1" applyBorder="1" applyAlignment="1">
      <alignment horizontal="right"/>
    </xf>
    <xf numFmtId="3" fontId="6" fillId="0" borderId="15" xfId="0" applyNumberFormat="1" applyFont="1" applyBorder="1" applyAlignment="1">
      <alignment horizontal="right"/>
    </xf>
    <xf numFmtId="3" fontId="6" fillId="0" borderId="17" xfId="0" applyNumberFormat="1" applyFont="1" applyBorder="1" applyAlignment="1">
      <alignment horizontal="right"/>
    </xf>
    <xf numFmtId="3" fontId="15" fillId="0" borderId="4" xfId="0" applyNumberFormat="1" applyFont="1" applyBorder="1"/>
    <xf numFmtId="0" fontId="15" fillId="0" borderId="4" xfId="0" applyFont="1" applyBorder="1"/>
    <xf numFmtId="41" fontId="15" fillId="0" borderId="4" xfId="1" applyFont="1" applyFill="1" applyBorder="1" applyAlignment="1">
      <alignment horizontal="center"/>
    </xf>
    <xf numFmtId="0" fontId="15" fillId="0" borderId="4" xfId="0" applyFont="1" applyBorder="1" applyAlignment="1">
      <alignment horizontal="center"/>
    </xf>
    <xf numFmtId="41" fontId="13" fillId="0" borderId="4" xfId="1" applyFont="1" applyFill="1" applyBorder="1" applyAlignment="1">
      <alignment horizontal="center" vertical="center"/>
    </xf>
    <xf numFmtId="0" fontId="12" fillId="0" borderId="0" xfId="0" applyFont="1"/>
    <xf numFmtId="0" fontId="11" fillId="0" borderId="0" xfId="0" applyFont="1"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left"/>
    </xf>
    <xf numFmtId="0" fontId="6" fillId="0" borderId="0" xfId="0" applyFont="1" applyAlignment="1">
      <alignment horizontal="left" wrapText="1"/>
    </xf>
    <xf numFmtId="0" fontId="11"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horizontal="left"/>
    </xf>
    <xf numFmtId="0" fontId="13" fillId="0" borderId="0" xfId="0" applyFont="1" applyAlignment="1">
      <alignment vertical="top" wrapText="1"/>
    </xf>
    <xf numFmtId="0" fontId="11" fillId="0" borderId="1" xfId="0" applyFont="1" applyBorder="1" applyAlignment="1">
      <alignment vertical="center"/>
    </xf>
    <xf numFmtId="14" fontId="11" fillId="0" borderId="15" xfId="0" applyNumberFormat="1" applyFont="1" applyBorder="1" applyAlignment="1">
      <alignment horizontal="center" vertical="center"/>
    </xf>
    <xf numFmtId="0" fontId="6" fillId="0" borderId="16" xfId="0" applyFont="1" applyBorder="1"/>
    <xf numFmtId="41" fontId="6" fillId="0" borderId="15" xfId="1" applyFont="1" applyBorder="1"/>
    <xf numFmtId="0" fontId="11" fillId="0" borderId="1" xfId="0" applyFont="1" applyBorder="1"/>
    <xf numFmtId="41" fontId="11" fillId="0" borderId="13" xfId="1" applyFont="1" applyBorder="1" applyAlignment="1">
      <alignment horizontal="right"/>
    </xf>
    <xf numFmtId="0" fontId="11" fillId="0" borderId="16" xfId="0" applyFont="1" applyBorder="1" applyAlignment="1">
      <alignment vertical="center"/>
    </xf>
    <xf numFmtId="41" fontId="6" fillId="0" borderId="15" xfId="1" applyFont="1" applyBorder="1" applyAlignment="1">
      <alignment horizontal="right"/>
    </xf>
    <xf numFmtId="41" fontId="6" fillId="0" borderId="13" xfId="1" applyFont="1" applyFill="1" applyBorder="1" applyAlignment="1">
      <alignment horizontal="center" vertical="center"/>
    </xf>
    <xf numFmtId="0" fontId="11" fillId="0" borderId="19" xfId="0" applyFont="1" applyBorder="1"/>
    <xf numFmtId="0" fontId="11" fillId="0" borderId="1" xfId="0" applyFont="1" applyBorder="1" applyAlignment="1">
      <alignment vertical="center" wrapText="1"/>
    </xf>
    <xf numFmtId="14" fontId="11" fillId="0" borderId="4" xfId="0" applyNumberFormat="1" applyFont="1" applyBorder="1" applyAlignment="1">
      <alignment horizontal="center" vertical="center" wrapText="1"/>
    </xf>
    <xf numFmtId="41" fontId="6" fillId="0" borderId="17" xfId="1" applyFont="1" applyBorder="1" applyAlignment="1">
      <alignment vertical="center"/>
    </xf>
    <xf numFmtId="41" fontId="6" fillId="0" borderId="17" xfId="1" applyFont="1" applyBorder="1" applyAlignment="1">
      <alignment horizontal="center"/>
    </xf>
    <xf numFmtId="0" fontId="6" fillId="0" borderId="17" xfId="0" applyFont="1" applyBorder="1" applyAlignment="1">
      <alignment vertical="center"/>
    </xf>
    <xf numFmtId="41" fontId="11" fillId="0" borderId="4" xfId="1" applyFont="1" applyBorder="1" applyAlignment="1">
      <alignment horizontal="center" vertical="center"/>
    </xf>
    <xf numFmtId="0" fontId="11" fillId="0" borderId="0" xfId="0" applyFont="1" applyAlignment="1">
      <alignment horizontal="justify" vertical="center"/>
    </xf>
    <xf numFmtId="41" fontId="6" fillId="0" borderId="17" xfId="1" applyFont="1" applyBorder="1"/>
    <xf numFmtId="41" fontId="11" fillId="0" borderId="4" xfId="1" applyFont="1" applyBorder="1"/>
    <xf numFmtId="0" fontId="15" fillId="0" borderId="1" xfId="0" applyFont="1" applyBorder="1" applyAlignment="1">
      <alignment vertical="center"/>
    </xf>
    <xf numFmtId="14" fontId="15" fillId="0" borderId="4" xfId="0" applyNumberFormat="1" applyFont="1" applyBorder="1" applyAlignment="1">
      <alignment horizontal="center" vertical="center"/>
    </xf>
    <xf numFmtId="0" fontId="13" fillId="0" borderId="16" xfId="0" applyFont="1" applyBorder="1"/>
    <xf numFmtId="41" fontId="13" fillId="0" borderId="17" xfId="1" applyFont="1" applyBorder="1"/>
    <xf numFmtId="0" fontId="13" fillId="0" borderId="10" xfId="0" applyFont="1" applyBorder="1"/>
    <xf numFmtId="0" fontId="15" fillId="0" borderId="1" xfId="0" applyFont="1" applyBorder="1"/>
    <xf numFmtId="41" fontId="15" fillId="0" borderId="4" xfId="1" applyFont="1" applyBorder="1" applyAlignment="1">
      <alignment horizontal="right"/>
    </xf>
    <xf numFmtId="0" fontId="15" fillId="0" borderId="1" xfId="8" applyFont="1" applyBorder="1" applyAlignment="1">
      <alignment vertical="center"/>
    </xf>
    <xf numFmtId="14" fontId="15" fillId="0" borderId="15" xfId="8" applyNumberFormat="1" applyFont="1" applyBorder="1" applyAlignment="1">
      <alignment horizontal="center" vertical="center"/>
    </xf>
    <xf numFmtId="0" fontId="13" fillId="0" borderId="16" xfId="8" applyFont="1" applyBorder="1"/>
    <xf numFmtId="41" fontId="13" fillId="0" borderId="15" xfId="1" applyFont="1" applyBorder="1"/>
    <xf numFmtId="0" fontId="13" fillId="0" borderId="10" xfId="8" applyFont="1" applyBorder="1"/>
    <xf numFmtId="41" fontId="13" fillId="0" borderId="9" xfId="1" applyFont="1" applyBorder="1"/>
    <xf numFmtId="0" fontId="15" fillId="0" borderId="4" xfId="8" applyFont="1" applyBorder="1"/>
    <xf numFmtId="41" fontId="15" fillId="0" borderId="4" xfId="1" applyFont="1" applyBorder="1"/>
    <xf numFmtId="14" fontId="15" fillId="0" borderId="4" xfId="8" applyNumberFormat="1" applyFont="1" applyBorder="1" applyAlignment="1">
      <alignment horizontal="center" vertical="center"/>
    </xf>
    <xf numFmtId="0" fontId="15" fillId="0" borderId="1" xfId="8" applyFont="1" applyBorder="1"/>
    <xf numFmtId="14" fontId="15" fillId="0" borderId="15" xfId="0" applyNumberFormat="1" applyFont="1" applyBorder="1" applyAlignment="1">
      <alignment horizontal="center" vertical="center"/>
    </xf>
    <xf numFmtId="41" fontId="6" fillId="0" borderId="16" xfId="1" applyFont="1" applyBorder="1"/>
    <xf numFmtId="41" fontId="6" fillId="0" borderId="10" xfId="1" applyFont="1" applyBorder="1"/>
    <xf numFmtId="14" fontId="11" fillId="0" borderId="0" xfId="0" applyNumberFormat="1" applyFont="1"/>
    <xf numFmtId="0" fontId="11" fillId="0" borderId="15" xfId="0" applyFont="1" applyBorder="1" applyAlignment="1">
      <alignment horizontal="center" vertical="center" wrapText="1"/>
    </xf>
    <xf numFmtId="14" fontId="6" fillId="0" borderId="15" xfId="0" applyNumberFormat="1" applyFont="1" applyBorder="1" applyAlignment="1">
      <alignment horizontal="center" vertical="center"/>
    </xf>
    <xf numFmtId="0" fontId="6" fillId="0" borderId="15" xfId="0" applyFont="1" applyBorder="1" applyAlignment="1">
      <alignment horizontal="center" vertical="center"/>
    </xf>
    <xf numFmtId="41" fontId="6" fillId="0" borderId="15" xfId="1" applyFont="1" applyBorder="1" applyAlignment="1">
      <alignment horizontal="center" vertical="center"/>
    </xf>
    <xf numFmtId="14" fontId="6" fillId="0" borderId="17" xfId="0" applyNumberFormat="1" applyFont="1" applyBorder="1" applyAlignment="1">
      <alignment horizontal="center" vertical="center"/>
    </xf>
    <xf numFmtId="0" fontId="6" fillId="0" borderId="17" xfId="0" applyFont="1" applyBorder="1" applyAlignment="1">
      <alignment horizontal="center" vertical="center"/>
    </xf>
    <xf numFmtId="41" fontId="6" fillId="0" borderId="17" xfId="1" applyFont="1" applyBorder="1" applyAlignment="1">
      <alignment horizontal="center" vertical="center"/>
    </xf>
    <xf numFmtId="14" fontId="6" fillId="0" borderId="13" xfId="0" applyNumberFormat="1" applyFont="1" applyBorder="1" applyAlignment="1">
      <alignment horizontal="center" vertical="center"/>
    </xf>
    <xf numFmtId="0" fontId="6" fillId="0" borderId="13" xfId="0" applyFont="1" applyBorder="1" applyAlignment="1">
      <alignment horizontal="center" vertical="center"/>
    </xf>
    <xf numFmtId="41" fontId="6" fillId="0" borderId="13" xfId="1" applyFont="1" applyBorder="1" applyAlignment="1">
      <alignment horizontal="center" vertical="center"/>
    </xf>
    <xf numFmtId="0" fontId="11" fillId="0" borderId="2" xfId="0" applyFont="1" applyBorder="1"/>
    <xf numFmtId="0" fontId="11" fillId="0" borderId="3" xfId="0" applyFont="1" applyBorder="1"/>
    <xf numFmtId="14" fontId="6" fillId="0" borderId="0" xfId="0" applyNumberFormat="1" applyFont="1" applyAlignment="1">
      <alignment horizontal="center" vertical="center"/>
    </xf>
    <xf numFmtId="0" fontId="6" fillId="0" borderId="0" xfId="0" applyFont="1" applyAlignment="1">
      <alignment horizontal="center" vertical="center"/>
    </xf>
    <xf numFmtId="41" fontId="6" fillId="0" borderId="0" xfId="1" applyFont="1" applyBorder="1" applyAlignment="1">
      <alignment horizontal="center" vertical="center"/>
    </xf>
    <xf numFmtId="168" fontId="6" fillId="0" borderId="15" xfId="1" applyNumberFormat="1" applyFont="1" applyBorder="1" applyAlignment="1">
      <alignment horizontal="center" vertical="center"/>
    </xf>
    <xf numFmtId="168" fontId="6" fillId="0" borderId="17" xfId="1" applyNumberFormat="1" applyFont="1" applyBorder="1" applyAlignment="1">
      <alignment horizontal="center" vertical="center"/>
    </xf>
    <xf numFmtId="168" fontId="6" fillId="0" borderId="13" xfId="1" applyNumberFormat="1" applyFont="1" applyBorder="1" applyAlignment="1">
      <alignment horizontal="center" vertical="center"/>
    </xf>
    <xf numFmtId="168" fontId="11" fillId="0" borderId="4" xfId="1" applyNumberFormat="1" applyFont="1" applyBorder="1"/>
    <xf numFmtId="0" fontId="6" fillId="0" borderId="2" xfId="0" applyFont="1" applyBorder="1"/>
    <xf numFmtId="168" fontId="11" fillId="0" borderId="2" xfId="0" applyNumberFormat="1" applyFont="1" applyBorder="1" applyAlignment="1">
      <alignment horizontal="center"/>
    </xf>
    <xf numFmtId="168" fontId="6" fillId="0" borderId="2" xfId="1" applyNumberFormat="1" applyFont="1" applyBorder="1"/>
    <xf numFmtId="0" fontId="6" fillId="0" borderId="3" xfId="0" applyFont="1" applyBorder="1"/>
    <xf numFmtId="168" fontId="11" fillId="0" borderId="0" xfId="1" applyNumberFormat="1" applyFont="1" applyBorder="1"/>
    <xf numFmtId="14" fontId="11" fillId="0" borderId="3" xfId="0" applyNumberFormat="1" applyFont="1" applyBorder="1"/>
    <xf numFmtId="41" fontId="11" fillId="0" borderId="0" xfId="1" applyFont="1" applyBorder="1"/>
    <xf numFmtId="0" fontId="11" fillId="0" borderId="20" xfId="0" applyFont="1" applyBorder="1" applyAlignment="1">
      <alignment horizontal="center" vertical="center" wrapText="1"/>
    </xf>
    <xf numFmtId="41" fontId="11" fillId="0" borderId="0" xfId="1" applyFont="1" applyAlignment="1">
      <alignment horizontal="center" vertical="center"/>
    </xf>
    <xf numFmtId="0" fontId="11" fillId="0" borderId="15" xfId="0" applyFont="1" applyBorder="1" applyAlignment="1">
      <alignment horizontal="center" vertical="center"/>
    </xf>
    <xf numFmtId="14" fontId="11" fillId="0" borderId="15" xfId="0" applyNumberFormat="1" applyFont="1" applyBorder="1"/>
    <xf numFmtId="168" fontId="6" fillId="0" borderId="5" xfId="1" applyNumberFormat="1" applyFont="1" applyBorder="1" applyAlignment="1">
      <alignment horizontal="center"/>
    </xf>
    <xf numFmtId="168" fontId="6" fillId="0" borderId="20" xfId="1" applyNumberFormat="1" applyFont="1" applyBorder="1" applyAlignment="1">
      <alignment horizontal="center"/>
    </xf>
    <xf numFmtId="0" fontId="6" fillId="0" borderId="19" xfId="0" applyFont="1" applyBorder="1"/>
    <xf numFmtId="168" fontId="6" fillId="0" borderId="18" xfId="1" applyNumberFormat="1" applyFont="1" applyBorder="1" applyAlignment="1">
      <alignment horizontal="center"/>
    </xf>
    <xf numFmtId="168" fontId="6" fillId="0" borderId="12" xfId="1" applyNumberFormat="1" applyFont="1" applyBorder="1" applyAlignment="1">
      <alignment horizontal="center"/>
    </xf>
    <xf numFmtId="9" fontId="6" fillId="0" borderId="0" xfId="2" applyFont="1"/>
    <xf numFmtId="41" fontId="11" fillId="0" borderId="4" xfId="1" applyFont="1" applyBorder="1" applyAlignment="1">
      <alignment horizontal="center" vertical="center" wrapText="1"/>
    </xf>
    <xf numFmtId="14" fontId="11" fillId="0" borderId="4" xfId="1" applyNumberFormat="1" applyFont="1" applyBorder="1" applyAlignment="1">
      <alignment horizontal="center" vertical="center" wrapText="1"/>
    </xf>
    <xf numFmtId="0" fontId="11" fillId="0" borderId="15" xfId="0" applyFont="1" applyBorder="1"/>
    <xf numFmtId="41" fontId="11" fillId="0" borderId="15" xfId="1" applyFont="1" applyBorder="1"/>
    <xf numFmtId="0" fontId="6" fillId="0" borderId="15" xfId="0" applyFont="1" applyBorder="1" applyAlignment="1">
      <alignment horizontal="center"/>
    </xf>
    <xf numFmtId="168" fontId="6" fillId="0" borderId="15" xfId="1" applyNumberFormat="1" applyFont="1" applyBorder="1"/>
    <xf numFmtId="168" fontId="6" fillId="0" borderId="16" xfId="1" applyNumberFormat="1" applyFont="1" applyBorder="1" applyAlignment="1">
      <alignment horizontal="center"/>
    </xf>
    <xf numFmtId="168" fontId="6" fillId="0" borderId="20" xfId="0" applyNumberFormat="1" applyFont="1" applyBorder="1" applyAlignment="1">
      <alignment horizontal="center"/>
    </xf>
    <xf numFmtId="0" fontId="6" fillId="0" borderId="17" xfId="0" applyFont="1" applyBorder="1" applyAlignment="1">
      <alignment horizontal="center"/>
    </xf>
    <xf numFmtId="168" fontId="6" fillId="0" borderId="17" xfId="1" applyNumberFormat="1" applyFont="1" applyBorder="1"/>
    <xf numFmtId="168" fontId="6" fillId="0" borderId="10" xfId="1" applyNumberFormat="1" applyFont="1" applyBorder="1" applyAlignment="1">
      <alignment horizontal="center"/>
    </xf>
    <xf numFmtId="168" fontId="6" fillId="0" borderId="9" xfId="0" applyNumberFormat="1" applyFont="1" applyBorder="1" applyAlignment="1">
      <alignment horizontal="center"/>
    </xf>
    <xf numFmtId="168" fontId="6" fillId="0" borderId="13" xfId="1" applyNumberFormat="1" applyFont="1" applyBorder="1"/>
    <xf numFmtId="168" fontId="6" fillId="0" borderId="12" xfId="0" applyNumberFormat="1" applyFont="1" applyBorder="1" applyAlignment="1">
      <alignment horizontal="center"/>
    </xf>
    <xf numFmtId="0" fontId="11" fillId="0" borderId="13" xfId="0" applyFont="1" applyBorder="1" applyAlignment="1">
      <alignment horizontal="left"/>
    </xf>
    <xf numFmtId="0" fontId="11" fillId="0" borderId="13" xfId="0" applyFont="1" applyBorder="1" applyAlignment="1">
      <alignment horizontal="center"/>
    </xf>
    <xf numFmtId="168" fontId="11" fillId="0" borderId="13" xfId="1" applyNumberFormat="1" applyFont="1" applyBorder="1" applyAlignment="1">
      <alignment horizontal="center"/>
    </xf>
    <xf numFmtId="41" fontId="11" fillId="0" borderId="13" xfId="1" applyFont="1" applyFill="1" applyBorder="1" applyAlignment="1">
      <alignment horizontal="center"/>
    </xf>
    <xf numFmtId="0" fontId="11" fillId="0" borderId="4" xfId="0" applyFont="1" applyBorder="1" applyAlignment="1">
      <alignment horizontal="center"/>
    </xf>
    <xf numFmtId="168" fontId="6" fillId="0" borderId="15" xfId="1" applyNumberFormat="1" applyFont="1" applyBorder="1" applyAlignment="1">
      <alignment horizontal="center"/>
    </xf>
    <xf numFmtId="168" fontId="6" fillId="0" borderId="15" xfId="0" applyNumberFormat="1" applyFont="1" applyBorder="1" applyAlignment="1">
      <alignment horizontal="center"/>
    </xf>
    <xf numFmtId="168" fontId="6" fillId="0" borderId="17" xfId="1" applyNumberFormat="1" applyFont="1" applyBorder="1" applyAlignment="1">
      <alignment horizontal="center"/>
    </xf>
    <xf numFmtId="168" fontId="6" fillId="0" borderId="17" xfId="0" applyNumberFormat="1" applyFont="1" applyBorder="1" applyAlignment="1">
      <alignment horizontal="center"/>
    </xf>
    <xf numFmtId="168" fontId="6" fillId="0" borderId="13" xfId="1" applyNumberFormat="1" applyFont="1" applyBorder="1" applyAlignment="1">
      <alignment horizontal="center"/>
    </xf>
    <xf numFmtId="168" fontId="6" fillId="0" borderId="13" xfId="0" applyNumberFormat="1" applyFont="1" applyBorder="1" applyAlignment="1">
      <alignment horizontal="center"/>
    </xf>
    <xf numFmtId="0" fontId="11" fillId="0" borderId="4" xfId="0" applyFont="1" applyBorder="1" applyAlignment="1">
      <alignment horizontal="left"/>
    </xf>
    <xf numFmtId="168" fontId="11" fillId="0" borderId="4" xfId="0" applyNumberFormat="1" applyFont="1" applyBorder="1" applyAlignment="1">
      <alignment horizontal="center"/>
    </xf>
    <xf numFmtId="41" fontId="11" fillId="0" borderId="4" xfId="1" applyFont="1" applyBorder="1" applyAlignment="1">
      <alignment horizontal="center"/>
    </xf>
    <xf numFmtId="169" fontId="11" fillId="0" borderId="2" xfId="1" applyNumberFormat="1" applyFont="1" applyBorder="1"/>
    <xf numFmtId="41" fontId="6" fillId="0" borderId="3" xfId="1" applyFont="1" applyBorder="1"/>
    <xf numFmtId="169" fontId="11" fillId="0" borderId="0" xfId="1" applyNumberFormat="1" applyFont="1" applyBorder="1"/>
    <xf numFmtId="0" fontId="6" fillId="0" borderId="4" xfId="0" applyFont="1" applyBorder="1" applyAlignment="1">
      <alignment horizontal="left" vertical="center" wrapText="1"/>
    </xf>
    <xf numFmtId="168" fontId="6" fillId="0" borderId="4" xfId="1" applyNumberFormat="1" applyFont="1" applyBorder="1" applyAlignment="1">
      <alignment horizontal="center" vertical="center"/>
    </xf>
    <xf numFmtId="41" fontId="6" fillId="0" borderId="4" xfId="1" applyFont="1" applyBorder="1" applyAlignment="1">
      <alignment horizontal="center" vertical="center"/>
    </xf>
    <xf numFmtId="168" fontId="6" fillId="0" borderId="0" xfId="1" applyNumberFormat="1" applyFont="1" applyBorder="1" applyAlignment="1">
      <alignment horizontal="center" vertical="center"/>
    </xf>
    <xf numFmtId="0" fontId="11" fillId="0" borderId="1" xfId="0" applyFont="1" applyBorder="1" applyAlignment="1">
      <alignment horizontal="left" vertical="center" wrapText="1"/>
    </xf>
    <xf numFmtId="168" fontId="11" fillId="0" borderId="3" xfId="1" applyNumberFormat="1" applyFont="1" applyBorder="1" applyAlignment="1">
      <alignment horizontal="center" vertical="center"/>
    </xf>
    <xf numFmtId="41" fontId="11" fillId="0" borderId="3" xfId="1" applyFont="1" applyBorder="1" applyAlignment="1">
      <alignment horizontal="center" vertical="center"/>
    </xf>
    <xf numFmtId="168" fontId="11" fillId="0" borderId="4" xfId="1" applyNumberFormat="1" applyFont="1" applyBorder="1" applyAlignment="1">
      <alignment horizontal="center" vertical="center"/>
    </xf>
    <xf numFmtId="14" fontId="11" fillId="0" borderId="4" xfId="0" applyNumberFormat="1" applyFont="1" applyBorder="1" applyAlignment="1">
      <alignment horizontal="center" vertical="center"/>
    </xf>
    <xf numFmtId="0" fontId="6" fillId="0" borderId="17" xfId="0" applyFont="1" applyBorder="1" applyAlignment="1">
      <alignment horizontal="left"/>
    </xf>
    <xf numFmtId="41" fontId="17" fillId="0" borderId="0" xfId="1" applyFont="1" applyBorder="1" applyAlignment="1">
      <alignment horizontal="left"/>
    </xf>
    <xf numFmtId="41" fontId="6" fillId="0" borderId="0" xfId="1" applyFont="1" applyBorder="1" applyAlignment="1">
      <alignment horizontal="center"/>
    </xf>
    <xf numFmtId="0" fontId="11" fillId="0" borderId="32" xfId="0" applyFont="1" applyBorder="1" applyAlignment="1">
      <alignment horizontal="left"/>
    </xf>
    <xf numFmtId="41" fontId="11" fillId="0" borderId="32" xfId="1" applyFont="1" applyBorder="1" applyAlignment="1">
      <alignment horizontal="center"/>
    </xf>
    <xf numFmtId="41" fontId="11" fillId="0" borderId="0" xfId="1" applyFont="1" applyBorder="1" applyAlignment="1">
      <alignment horizontal="center"/>
    </xf>
    <xf numFmtId="0" fontId="11" fillId="0" borderId="33" xfId="0" applyFont="1" applyBorder="1" applyAlignment="1">
      <alignment horizontal="left"/>
    </xf>
    <xf numFmtId="14" fontId="11" fillId="0" borderId="34" xfId="0" applyNumberFormat="1" applyFont="1" applyBorder="1" applyAlignment="1">
      <alignment horizontal="center" vertical="center"/>
    </xf>
    <xf numFmtId="0" fontId="6" fillId="0" borderId="13" xfId="0" applyFont="1" applyBorder="1" applyAlignment="1">
      <alignment horizontal="left"/>
    </xf>
    <xf numFmtId="166" fontId="11" fillId="0" borderId="0" xfId="0" applyNumberFormat="1" applyFont="1" applyAlignment="1">
      <alignment horizontal="left"/>
    </xf>
    <xf numFmtId="0" fontId="6" fillId="0" borderId="15" xfId="0" applyFont="1" applyBorder="1" applyAlignment="1">
      <alignment horizontal="left"/>
    </xf>
    <xf numFmtId="166" fontId="11" fillId="0" borderId="4" xfId="0" applyNumberFormat="1" applyFont="1" applyBorder="1" applyAlignment="1">
      <alignment horizontal="left"/>
    </xf>
    <xf numFmtId="0" fontId="24" fillId="0" borderId="0" xfId="0" applyFont="1"/>
    <xf numFmtId="41" fontId="11" fillId="0" borderId="0" xfId="1" applyFont="1" applyAlignment="1">
      <alignment horizontal="left"/>
    </xf>
    <xf numFmtId="0" fontId="6" fillId="0" borderId="10" xfId="0" applyFont="1" applyBorder="1" applyAlignment="1">
      <alignment vertical="center"/>
    </xf>
    <xf numFmtId="0" fontId="11" fillId="0" borderId="0" xfId="0" applyFont="1" applyAlignment="1">
      <alignment horizontal="left" wrapText="1"/>
    </xf>
    <xf numFmtId="14" fontId="11" fillId="0" borderId="13" xfId="0" applyNumberFormat="1" applyFont="1" applyBorder="1" applyAlignment="1">
      <alignment horizontal="right" vertical="center" wrapText="1"/>
    </xf>
    <xf numFmtId="41" fontId="11" fillId="0" borderId="0" xfId="1" applyFont="1" applyBorder="1" applyAlignment="1">
      <alignment horizontal="center" vertical="center"/>
    </xf>
    <xf numFmtId="41" fontId="6" fillId="0" borderId="9" xfId="1" applyFont="1" applyBorder="1" applyAlignment="1">
      <alignment horizontal="left"/>
    </xf>
    <xf numFmtId="0" fontId="11" fillId="0" borderId="10" xfId="0" applyFont="1" applyBorder="1" applyAlignment="1">
      <alignment horizontal="left"/>
    </xf>
    <xf numFmtId="41" fontId="6" fillId="0" borderId="17" xfId="1" applyFont="1" applyBorder="1" applyAlignment="1">
      <alignment horizontal="left"/>
    </xf>
    <xf numFmtId="41" fontId="11" fillId="0" borderId="9" xfId="1" applyFont="1" applyBorder="1" applyAlignment="1">
      <alignment horizontal="left"/>
    </xf>
    <xf numFmtId="41" fontId="11" fillId="0" borderId="4" xfId="1" applyFont="1" applyBorder="1" applyAlignment="1">
      <alignment horizontal="left"/>
    </xf>
    <xf numFmtId="168" fontId="6" fillId="0" borderId="9" xfId="1" applyNumberFormat="1" applyFont="1" applyBorder="1" applyAlignment="1">
      <alignment horizontal="left"/>
    </xf>
    <xf numFmtId="0" fontId="25" fillId="0" borderId="10" xfId="0" applyFont="1" applyBorder="1" applyAlignment="1">
      <alignment horizontal="left" vertical="center"/>
    </xf>
    <xf numFmtId="168" fontId="25" fillId="0" borderId="9" xfId="1" applyNumberFormat="1" applyFont="1" applyBorder="1" applyAlignment="1">
      <alignment horizontal="left"/>
    </xf>
    <xf numFmtId="0" fontId="11" fillId="0" borderId="4" xfId="0" applyFont="1" applyBorder="1" applyAlignment="1">
      <alignment horizontal="left" vertical="center"/>
    </xf>
    <xf numFmtId="0" fontId="11" fillId="0" borderId="10" xfId="0" applyFont="1" applyBorder="1" applyAlignment="1">
      <alignment horizontal="left" vertical="center"/>
    </xf>
    <xf numFmtId="41" fontId="6" fillId="0" borderId="13" xfId="1" applyFont="1" applyFill="1" applyBorder="1" applyAlignment="1">
      <alignment horizontal="left" vertical="center"/>
    </xf>
    <xf numFmtId="10" fontId="6" fillId="0" borderId="13" xfId="0" applyNumberFormat="1" applyFont="1" applyBorder="1" applyAlignment="1">
      <alignment horizontal="center" vertical="center"/>
    </xf>
    <xf numFmtId="0" fontId="6" fillId="0" borderId="13" xfId="0" applyFont="1" applyBorder="1" applyAlignment="1">
      <alignment horizontal="left" vertical="center"/>
    </xf>
    <xf numFmtId="10" fontId="6" fillId="0" borderId="0" xfId="0" applyNumberFormat="1" applyFont="1"/>
    <xf numFmtId="0" fontId="11" fillId="0" borderId="4" xfId="0" applyFont="1" applyBorder="1" applyAlignment="1">
      <alignment horizontal="center" vertical="center"/>
    </xf>
    <xf numFmtId="41" fontId="6" fillId="0" borderId="4" xfId="1" applyFont="1" applyBorder="1"/>
    <xf numFmtId="0" fontId="26" fillId="0" borderId="0" xfId="0" applyFont="1" applyAlignment="1">
      <alignment horizontal="left"/>
    </xf>
    <xf numFmtId="0" fontId="29" fillId="0" borderId="0" xfId="4" applyFont="1" applyAlignment="1">
      <alignment horizontal="center"/>
    </xf>
    <xf numFmtId="14" fontId="28" fillId="0" borderId="0" xfId="4" applyNumberFormat="1" applyFont="1" applyAlignment="1">
      <alignment horizontal="center" vertical="center" wrapText="1"/>
    </xf>
    <xf numFmtId="0" fontId="10" fillId="0" borderId="0" xfId="0" applyFont="1"/>
    <xf numFmtId="0" fontId="11" fillId="0" borderId="0" xfId="0" applyFont="1" applyAlignment="1">
      <alignment horizontal="right"/>
    </xf>
    <xf numFmtId="41" fontId="6" fillId="0" borderId="0" xfId="1" applyFont="1" applyFill="1"/>
    <xf numFmtId="41" fontId="11" fillId="0" borderId="0" xfId="1" applyFont="1" applyFill="1" applyAlignment="1">
      <alignment horizontal="center" vertical="center"/>
    </xf>
    <xf numFmtId="41" fontId="11" fillId="0" borderId="0" xfId="1" applyFont="1" applyFill="1"/>
    <xf numFmtId="41" fontId="11" fillId="0" borderId="0" xfId="1" applyFont="1"/>
    <xf numFmtId="41" fontId="11" fillId="0" borderId="23" xfId="1" applyFont="1" applyFill="1" applyBorder="1"/>
    <xf numFmtId="0" fontId="28" fillId="0" borderId="0" xfId="4" applyFont="1" applyAlignment="1">
      <alignment vertical="center"/>
    </xf>
    <xf numFmtId="41" fontId="11" fillId="2" borderId="0" xfId="1" applyFont="1" applyFill="1" applyAlignment="1">
      <alignment vertical="center"/>
    </xf>
    <xf numFmtId="41" fontId="15" fillId="0" borderId="1" xfId="1" applyFont="1" applyBorder="1" applyAlignment="1">
      <alignment vertical="center" wrapText="1"/>
    </xf>
    <xf numFmtId="0" fontId="15" fillId="0" borderId="4" xfId="4" applyFont="1" applyBorder="1" applyAlignment="1">
      <alignment horizontal="center" vertical="center"/>
    </xf>
    <xf numFmtId="14" fontId="28" fillId="0" borderId="3" xfId="4" applyNumberFormat="1" applyFont="1" applyBorder="1" applyAlignment="1">
      <alignment horizontal="center" vertical="center" wrapText="1"/>
    </xf>
    <xf numFmtId="14" fontId="28" fillId="0" borderId="4" xfId="4" applyNumberFormat="1" applyFont="1" applyBorder="1" applyAlignment="1">
      <alignment horizontal="center" vertical="center" wrapText="1"/>
    </xf>
    <xf numFmtId="41" fontId="13" fillId="0" borderId="16" xfId="1" applyFont="1" applyBorder="1" applyAlignment="1">
      <alignment vertical="center" wrapText="1"/>
    </xf>
    <xf numFmtId="17" fontId="30" fillId="0" borderId="15" xfId="4" applyNumberFormat="1" applyFont="1" applyBorder="1" applyAlignment="1">
      <alignment horizontal="center" vertical="center" wrapText="1"/>
    </xf>
    <xf numFmtId="17" fontId="30" fillId="0" borderId="20" xfId="4" applyNumberFormat="1" applyFont="1" applyBorder="1" applyAlignment="1">
      <alignment horizontal="center" vertical="center" wrapText="1"/>
    </xf>
    <xf numFmtId="41" fontId="15" fillId="2" borderId="15" xfId="1" quotePrefix="1" applyFont="1" applyFill="1" applyBorder="1" applyAlignment="1">
      <alignment horizontal="center" vertical="center" wrapText="1"/>
    </xf>
    <xf numFmtId="167" fontId="15" fillId="0" borderId="10" xfId="4" applyNumberFormat="1" applyFont="1" applyBorder="1" applyAlignment="1">
      <alignment vertical="center"/>
    </xf>
    <xf numFmtId="167" fontId="28" fillId="0" borderId="17" xfId="4" applyNumberFormat="1" applyFont="1" applyBorder="1" applyAlignment="1">
      <alignment horizontal="center" vertical="center" wrapText="1"/>
    </xf>
    <xf numFmtId="41" fontId="11" fillId="0" borderId="9" xfId="1" applyFont="1" applyBorder="1" applyAlignment="1">
      <alignment horizontal="right" vertical="center"/>
    </xf>
    <xf numFmtId="41" fontId="11" fillId="0" borderId="17" xfId="1" applyFont="1" applyBorder="1" applyAlignment="1">
      <alignment horizontal="right" vertical="center"/>
    </xf>
    <xf numFmtId="0" fontId="10" fillId="0" borderId="10" xfId="0" applyFont="1" applyBorder="1"/>
    <xf numFmtId="41" fontId="6" fillId="0" borderId="9" xfId="1" applyFont="1" applyBorder="1" applyAlignment="1">
      <alignment horizontal="right"/>
    </xf>
    <xf numFmtId="41" fontId="6" fillId="0" borderId="17" xfId="1" applyFont="1" applyFill="1" applyBorder="1" applyAlignment="1">
      <alignment horizontal="right" vertical="center"/>
    </xf>
    <xf numFmtId="167" fontId="31" fillId="0" borderId="10" xfId="4" applyNumberFormat="1" applyFont="1" applyBorder="1" applyAlignment="1">
      <alignment vertical="center"/>
    </xf>
    <xf numFmtId="41" fontId="6" fillId="0" borderId="9" xfId="1" applyFont="1" applyBorder="1" applyAlignment="1">
      <alignment horizontal="right" vertical="center"/>
    </xf>
    <xf numFmtId="41" fontId="11" fillId="0" borderId="17" xfId="1" applyFont="1" applyFill="1" applyBorder="1" applyAlignment="1">
      <alignment horizontal="right" vertical="center"/>
    </xf>
    <xf numFmtId="0" fontId="31" fillId="0" borderId="10" xfId="4" applyFont="1" applyBorder="1" applyAlignment="1">
      <alignment vertical="center"/>
    </xf>
    <xf numFmtId="0" fontId="13" fillId="0" borderId="10" xfId="4" applyFont="1" applyBorder="1" applyAlignment="1">
      <alignment vertical="center"/>
    </xf>
    <xf numFmtId="167" fontId="28" fillId="0" borderId="17" xfId="4" applyNumberFormat="1" applyFont="1" applyBorder="1" applyAlignment="1">
      <alignment horizontal="center" vertical="center"/>
    </xf>
    <xf numFmtId="0" fontId="13" fillId="0" borderId="10" xfId="0" applyFont="1" applyBorder="1" applyAlignment="1">
      <alignment horizontal="left" vertical="top"/>
    </xf>
    <xf numFmtId="41" fontId="6" fillId="0" borderId="17" xfId="1" applyFont="1" applyBorder="1" applyAlignment="1">
      <alignment horizontal="right" vertical="center"/>
    </xf>
    <xf numFmtId="0" fontId="15" fillId="0" borderId="10" xfId="0" applyFont="1" applyBorder="1"/>
    <xf numFmtId="167" fontId="28" fillId="0" borderId="9" xfId="4" applyNumberFormat="1" applyFont="1" applyBorder="1" applyAlignment="1">
      <alignment horizontal="right" vertical="center" wrapText="1"/>
    </xf>
    <xf numFmtId="167" fontId="28" fillId="0" borderId="4" xfId="4" applyNumberFormat="1" applyFont="1" applyBorder="1" applyAlignment="1">
      <alignment horizontal="center" vertical="center" wrapText="1"/>
    </xf>
    <xf numFmtId="41" fontId="11" fillId="0" borderId="4" xfId="1" applyFont="1" applyBorder="1" applyAlignment="1">
      <alignment horizontal="right" vertical="center"/>
    </xf>
    <xf numFmtId="41" fontId="11" fillId="0" borderId="4" xfId="1" applyFont="1" applyFill="1" applyBorder="1" applyAlignment="1">
      <alignment horizontal="right" vertical="center"/>
    </xf>
    <xf numFmtId="167" fontId="15" fillId="0" borderId="1" xfId="4" applyNumberFormat="1" applyFont="1" applyBorder="1" applyAlignment="1">
      <alignment vertical="center"/>
    </xf>
    <xf numFmtId="41" fontId="11" fillId="0" borderId="23" xfId="1" applyFont="1" applyBorder="1" applyAlignment="1">
      <alignment horizontal="right" vertical="center"/>
    </xf>
    <xf numFmtId="41" fontId="11" fillId="0" borderId="23" xfId="1" applyFont="1" applyFill="1" applyBorder="1" applyAlignment="1">
      <alignment horizontal="right" vertical="center"/>
    </xf>
    <xf numFmtId="0" fontId="13" fillId="0" borderId="0" xfId="4" applyFont="1" applyAlignment="1">
      <alignment vertical="center"/>
    </xf>
    <xf numFmtId="41" fontId="13" fillId="0" borderId="0" xfId="1" applyFont="1" applyFill="1" applyAlignment="1">
      <alignment vertical="center"/>
    </xf>
    <xf numFmtId="0" fontId="15" fillId="0" borderId="4" xfId="4" applyFont="1" applyBorder="1" applyAlignment="1">
      <alignment vertical="center"/>
    </xf>
    <xf numFmtId="14" fontId="28" fillId="0" borderId="4" xfId="4" applyNumberFormat="1" applyFont="1" applyBorder="1" applyAlignment="1">
      <alignment horizontal="center" vertical="center"/>
    </xf>
    <xf numFmtId="14" fontId="28" fillId="0" borderId="4" xfId="4" quotePrefix="1" applyNumberFormat="1" applyFont="1" applyBorder="1" applyAlignment="1">
      <alignment horizontal="center" vertical="center"/>
    </xf>
    <xf numFmtId="167" fontId="28" fillId="0" borderId="4" xfId="4" applyNumberFormat="1" applyFont="1" applyBorder="1" applyAlignment="1">
      <alignment vertical="center"/>
    </xf>
    <xf numFmtId="167" fontId="28" fillId="0" borderId="4" xfId="4" applyNumberFormat="1" applyFont="1" applyBorder="1" applyAlignment="1">
      <alignment horizontal="center"/>
    </xf>
    <xf numFmtId="41" fontId="28" fillId="0" borderId="4" xfId="1" applyFont="1" applyBorder="1" applyAlignment="1">
      <alignment horizontal="center"/>
    </xf>
    <xf numFmtId="167" fontId="28" fillId="0" borderId="15" xfId="4" applyNumberFormat="1" applyFont="1" applyBorder="1" applyAlignment="1">
      <alignment vertical="center"/>
    </xf>
    <xf numFmtId="167" fontId="28" fillId="0" borderId="15" xfId="4" applyNumberFormat="1" applyFont="1" applyBorder="1" applyAlignment="1">
      <alignment horizontal="center"/>
    </xf>
    <xf numFmtId="41" fontId="28" fillId="0" borderId="15" xfId="1" applyFont="1" applyBorder="1" applyAlignment="1">
      <alignment horizontal="center"/>
    </xf>
    <xf numFmtId="167" fontId="28" fillId="0" borderId="0" xfId="4" applyNumberFormat="1" applyFont="1" applyAlignment="1">
      <alignment horizontal="center"/>
    </xf>
    <xf numFmtId="41" fontId="28" fillId="0" borderId="15" xfId="1" applyFont="1" applyFill="1" applyBorder="1" applyAlignment="1">
      <alignment horizontal="center"/>
    </xf>
    <xf numFmtId="167" fontId="28" fillId="0" borderId="16" xfId="4" applyNumberFormat="1" applyFont="1" applyBorder="1" applyAlignment="1">
      <alignment vertical="center"/>
    </xf>
    <xf numFmtId="41" fontId="28" fillId="0" borderId="5" xfId="1" applyFont="1" applyBorder="1" applyAlignment="1">
      <alignment horizontal="center"/>
    </xf>
    <xf numFmtId="167" fontId="32" fillId="0" borderId="17" xfId="4" applyNumberFormat="1" applyFont="1" applyBorder="1" applyAlignment="1">
      <alignment vertical="center"/>
    </xf>
    <xf numFmtId="41" fontId="32" fillId="0" borderId="17" xfId="1" applyFont="1" applyFill="1" applyBorder="1" applyAlignment="1">
      <alignment horizontal="center"/>
    </xf>
    <xf numFmtId="167" fontId="32" fillId="0" borderId="10" xfId="4" applyNumberFormat="1" applyFont="1" applyBorder="1" applyAlignment="1">
      <alignment vertical="center"/>
    </xf>
    <xf numFmtId="167" fontId="28" fillId="0" borderId="17" xfId="4" applyNumberFormat="1" applyFont="1" applyBorder="1" applyAlignment="1">
      <alignment horizontal="center"/>
    </xf>
    <xf numFmtId="41" fontId="32" fillId="0" borderId="0" xfId="1" applyFont="1" applyFill="1" applyBorder="1" applyAlignment="1">
      <alignment horizontal="center"/>
    </xf>
    <xf numFmtId="41" fontId="32" fillId="0" borderId="17" xfId="1" applyFont="1" applyBorder="1" applyAlignment="1">
      <alignment horizontal="center"/>
    </xf>
    <xf numFmtId="167" fontId="28" fillId="0" borderId="17" xfId="4" applyNumberFormat="1" applyFont="1" applyBorder="1" applyAlignment="1">
      <alignment vertical="center"/>
    </xf>
    <xf numFmtId="41" fontId="28" fillId="0" borderId="17" xfId="1" applyFont="1" applyFill="1" applyBorder="1" applyAlignment="1">
      <alignment horizontal="center"/>
    </xf>
    <xf numFmtId="167" fontId="28" fillId="0" borderId="10" xfId="4" applyNumberFormat="1" applyFont="1" applyBorder="1" applyAlignment="1">
      <alignment vertical="center"/>
    </xf>
    <xf numFmtId="41" fontId="28" fillId="0" borderId="0" xfId="1" applyFont="1" applyBorder="1" applyAlignment="1">
      <alignment horizontal="center"/>
    </xf>
    <xf numFmtId="41" fontId="28" fillId="0" borderId="17" xfId="1" applyFont="1" applyBorder="1" applyAlignment="1">
      <alignment horizontal="center"/>
    </xf>
    <xf numFmtId="41" fontId="32" fillId="0" borderId="0" xfId="1" applyFont="1" applyBorder="1" applyAlignment="1">
      <alignment horizontal="center"/>
    </xf>
    <xf numFmtId="41" fontId="28" fillId="0" borderId="17" xfId="1" applyFont="1" applyFill="1" applyBorder="1" applyAlignment="1">
      <alignment horizontal="right"/>
    </xf>
    <xf numFmtId="41" fontId="28" fillId="0" borderId="9" xfId="1" applyFont="1" applyFill="1" applyBorder="1" applyAlignment="1">
      <alignment horizontal="center"/>
    </xf>
    <xf numFmtId="41" fontId="28" fillId="0" borderId="9" xfId="1" applyFont="1" applyBorder="1" applyAlignment="1">
      <alignment horizontal="center"/>
    </xf>
    <xf numFmtId="41" fontId="32" fillId="0" borderId="9" xfId="1" applyFont="1" applyBorder="1" applyAlignment="1">
      <alignment horizontal="center"/>
    </xf>
    <xf numFmtId="41" fontId="28" fillId="0" borderId="17" xfId="1" applyFont="1" applyBorder="1" applyAlignment="1">
      <alignment horizontal="right"/>
    </xf>
    <xf numFmtId="167" fontId="32" fillId="0" borderId="13" xfId="4" applyNumberFormat="1" applyFont="1" applyBorder="1" applyAlignment="1">
      <alignment vertical="center"/>
    </xf>
    <xf numFmtId="167" fontId="28" fillId="0" borderId="18" xfId="4" applyNumberFormat="1" applyFont="1" applyBorder="1" applyAlignment="1">
      <alignment horizontal="center"/>
    </xf>
    <xf numFmtId="41" fontId="28" fillId="0" borderId="13" xfId="1" applyFont="1" applyBorder="1" applyAlignment="1">
      <alignment horizontal="right"/>
    </xf>
    <xf numFmtId="41" fontId="32" fillId="0" borderId="12" xfId="1" applyFont="1" applyBorder="1" applyAlignment="1">
      <alignment horizontal="center"/>
    </xf>
    <xf numFmtId="167" fontId="32" fillId="0" borderId="19" xfId="4" applyNumberFormat="1" applyFont="1" applyBorder="1" applyAlignment="1">
      <alignment vertical="center"/>
    </xf>
    <xf numFmtId="167" fontId="28" fillId="0" borderId="13" xfId="4" applyNumberFormat="1" applyFont="1" applyBorder="1" applyAlignment="1">
      <alignment horizontal="center"/>
    </xf>
    <xf numFmtId="41" fontId="32" fillId="0" borderId="13" xfId="1" applyFont="1" applyBorder="1" applyAlignment="1">
      <alignment horizontal="center"/>
    </xf>
    <xf numFmtId="167" fontId="32" fillId="0" borderId="0" xfId="4" applyNumberFormat="1" applyFont="1" applyAlignment="1">
      <alignment vertical="center"/>
    </xf>
    <xf numFmtId="0" fontId="15" fillId="0" borderId="15" xfId="4" applyFont="1" applyBorder="1" applyAlignment="1">
      <alignment horizontal="center" vertical="center"/>
    </xf>
    <xf numFmtId="17" fontId="15" fillId="0" borderId="15" xfId="4" applyNumberFormat="1" applyFont="1" applyBorder="1" applyAlignment="1">
      <alignment horizontal="center" vertical="center"/>
    </xf>
    <xf numFmtId="17" fontId="15" fillId="0" borderId="4" xfId="4" applyNumberFormat="1" applyFont="1" applyBorder="1" applyAlignment="1">
      <alignment horizontal="center" vertical="center"/>
    </xf>
    <xf numFmtId="0" fontId="13" fillId="0" borderId="15" xfId="4" applyFont="1" applyBorder="1" applyAlignment="1">
      <alignment vertical="center"/>
    </xf>
    <xf numFmtId="41" fontId="13" fillId="0" borderId="15" xfId="1" applyFont="1" applyFill="1" applyBorder="1" applyAlignment="1">
      <alignment vertical="center"/>
    </xf>
    <xf numFmtId="41" fontId="13" fillId="0" borderId="20" xfId="1" applyFont="1" applyFill="1" applyBorder="1" applyAlignment="1">
      <alignment vertical="center"/>
    </xf>
    <xf numFmtId="0" fontId="13" fillId="0" borderId="17" xfId="4" applyFont="1" applyBorder="1" applyAlignment="1">
      <alignment vertical="center"/>
    </xf>
    <xf numFmtId="169" fontId="13" fillId="0" borderId="17" xfId="1" applyNumberFormat="1" applyFont="1" applyFill="1" applyBorder="1" applyAlignment="1">
      <alignment vertical="center"/>
    </xf>
    <xf numFmtId="169" fontId="13" fillId="0" borderId="9" xfId="1" applyNumberFormat="1" applyFont="1" applyFill="1" applyBorder="1" applyAlignment="1">
      <alignment vertical="center"/>
    </xf>
    <xf numFmtId="0" fontId="13" fillId="0" borderId="13" xfId="4" applyFont="1" applyBorder="1" applyAlignment="1">
      <alignment vertical="center"/>
    </xf>
    <xf numFmtId="169" fontId="13" fillId="0" borderId="13" xfId="1" applyNumberFormat="1" applyFont="1" applyFill="1" applyBorder="1" applyAlignment="1">
      <alignment vertical="center"/>
    </xf>
    <xf numFmtId="169" fontId="13" fillId="0" borderId="12" xfId="1" applyNumberFormat="1" applyFont="1" applyFill="1" applyBorder="1" applyAlignment="1">
      <alignment vertical="center"/>
    </xf>
    <xf numFmtId="169" fontId="6" fillId="0" borderId="0" xfId="0" applyNumberFormat="1" applyFont="1"/>
    <xf numFmtId="0" fontId="11" fillId="2" borderId="4"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0" borderId="4" xfId="0" applyFont="1" applyBorder="1" applyAlignment="1">
      <alignment horizontal="center" vertical="center" wrapText="1"/>
    </xf>
    <xf numFmtId="165" fontId="6" fillId="0" borderId="4" xfId="1" applyNumberFormat="1" applyFont="1" applyBorder="1" applyAlignment="1">
      <alignment horizontal="center" vertical="center"/>
    </xf>
    <xf numFmtId="165" fontId="6" fillId="2" borderId="4" xfId="1" applyNumberFormat="1" applyFont="1" applyFill="1" applyBorder="1" applyAlignment="1">
      <alignment horizontal="center" vertical="center"/>
    </xf>
    <xf numFmtId="41" fontId="6" fillId="2" borderId="4" xfId="1" applyFont="1" applyFill="1" applyBorder="1" applyAlignment="1">
      <alignment horizontal="center" vertical="center"/>
    </xf>
    <xf numFmtId="10" fontId="13" fillId="0" borderId="4" xfId="2" applyNumberFormat="1" applyFont="1" applyBorder="1" applyAlignment="1">
      <alignment horizontal="center" vertical="center"/>
    </xf>
    <xf numFmtId="165" fontId="6" fillId="0" borderId="3" xfId="1" applyNumberFormat="1" applyFont="1" applyBorder="1" applyAlignment="1">
      <alignment horizontal="center" vertical="center"/>
    </xf>
    <xf numFmtId="165" fontId="11" fillId="2" borderId="4" xfId="1" applyNumberFormat="1" applyFont="1" applyFill="1" applyBorder="1" applyAlignment="1">
      <alignment horizontal="center" vertical="center"/>
    </xf>
    <xf numFmtId="9" fontId="11" fillId="0" borderId="4" xfId="2" applyFont="1" applyBorder="1" applyAlignment="1">
      <alignment horizontal="center"/>
    </xf>
    <xf numFmtId="165" fontId="6" fillId="0" borderId="4" xfId="1" applyNumberFormat="1" applyFont="1" applyBorder="1"/>
    <xf numFmtId="165" fontId="6" fillId="0" borderId="3" xfId="1" applyNumberFormat="1" applyFont="1" applyBorder="1"/>
    <xf numFmtId="49" fontId="6" fillId="0" borderId="0" xfId="0" applyNumberFormat="1" applyFont="1" applyAlignment="1">
      <alignment horizontal="center" vertical="center"/>
    </xf>
    <xf numFmtId="0" fontId="9" fillId="0" borderId="0" xfId="3" applyFont="1" applyFill="1"/>
    <xf numFmtId="167" fontId="32" fillId="0" borderId="9" xfId="4" applyNumberFormat="1" applyFont="1" applyBorder="1" applyAlignment="1">
      <alignment horizontal="right" vertical="center" wrapText="1"/>
    </xf>
    <xf numFmtId="0" fontId="18" fillId="0" borderId="0" xfId="0" applyFont="1" applyAlignment="1">
      <alignment horizontal="centerContinuous" vertical="center"/>
    </xf>
    <xf numFmtId="0" fontId="11" fillId="0" borderId="0" xfId="0" applyFont="1" applyAlignment="1">
      <alignment horizontal="centerContinuous" vertical="center"/>
    </xf>
    <xf numFmtId="3" fontId="13" fillId="0" borderId="16" xfId="0" applyNumberFormat="1" applyFont="1" applyBorder="1" applyAlignment="1">
      <alignment horizontal="center" vertical="center"/>
    </xf>
    <xf numFmtId="3" fontId="13" fillId="0" borderId="15" xfId="0" applyNumberFormat="1" applyFont="1" applyBorder="1" applyAlignment="1">
      <alignment horizontal="center" vertical="center"/>
    </xf>
    <xf numFmtId="41" fontId="13" fillId="0" borderId="19" xfId="1" applyFont="1" applyFill="1" applyBorder="1" applyAlignment="1">
      <alignment horizontal="center" vertical="center"/>
    </xf>
    <xf numFmtId="169" fontId="6" fillId="0" borderId="20" xfId="1" applyNumberFormat="1" applyFont="1" applyBorder="1"/>
    <xf numFmtId="0" fontId="11" fillId="0" borderId="1" xfId="0" applyFont="1" applyBorder="1" applyAlignment="1">
      <alignment horizontal="centerContinuous" vertical="center" wrapText="1"/>
    </xf>
    <xf numFmtId="0" fontId="11" fillId="0" borderId="2" xfId="0" applyFont="1" applyBorder="1" applyAlignment="1">
      <alignment horizontal="centerContinuous" vertical="center" wrapText="1"/>
    </xf>
    <xf numFmtId="0" fontId="11" fillId="0" borderId="3" xfId="0" applyFont="1" applyBorder="1" applyAlignment="1">
      <alignment horizontal="centerContinuous" vertical="center" wrapText="1"/>
    </xf>
    <xf numFmtId="0" fontId="6" fillId="0" borderId="15" xfId="0" applyFont="1" applyBorder="1" applyAlignment="1">
      <alignment wrapText="1"/>
    </xf>
    <xf numFmtId="0" fontId="6" fillId="0" borderId="17" xfId="0" applyFont="1" applyBorder="1" applyAlignment="1">
      <alignment wrapText="1"/>
    </xf>
    <xf numFmtId="3" fontId="11" fillId="0" borderId="4" xfId="0" applyNumberFormat="1" applyFont="1" applyBorder="1" applyAlignment="1">
      <alignment horizontal="left"/>
    </xf>
    <xf numFmtId="3" fontId="6" fillId="0" borderId="15" xfId="0" applyNumberFormat="1" applyFont="1" applyBorder="1" applyAlignment="1">
      <alignment horizontal="left" vertical="center"/>
    </xf>
    <xf numFmtId="3" fontId="6" fillId="0" borderId="17" xfId="0" applyNumberFormat="1" applyFont="1" applyBorder="1" applyAlignment="1">
      <alignment horizontal="left" vertical="center"/>
    </xf>
    <xf numFmtId="0" fontId="20" fillId="0" borderId="13" xfId="0" applyFont="1" applyBorder="1" applyAlignment="1">
      <alignment horizontal="right"/>
    </xf>
    <xf numFmtId="0" fontId="13" fillId="0" borderId="4" xfId="1" applyNumberFormat="1" applyFont="1" applyFill="1" applyBorder="1" applyAlignment="1">
      <alignment horizontal="center" vertical="center"/>
    </xf>
    <xf numFmtId="3" fontId="13" fillId="0" borderId="10" xfId="0" applyNumberFormat="1" applyFont="1" applyBorder="1" applyAlignment="1">
      <alignment horizontal="center" vertical="center"/>
    </xf>
    <xf numFmtId="3" fontId="13" fillId="0" borderId="17" xfId="0" applyNumberFormat="1" applyFont="1" applyBorder="1" applyAlignment="1">
      <alignment horizontal="center" vertical="center"/>
    </xf>
    <xf numFmtId="41" fontId="13" fillId="0" borderId="17" xfId="1" applyFont="1" applyFill="1" applyBorder="1" applyAlignment="1">
      <alignment horizontal="center" vertical="center"/>
    </xf>
    <xf numFmtId="0" fontId="11" fillId="0" borderId="6" xfId="0" applyFont="1" applyBorder="1" applyAlignment="1">
      <alignment horizontal="center" vertical="center"/>
    </xf>
    <xf numFmtId="0" fontId="16" fillId="0" borderId="0" xfId="0" applyFont="1" applyAlignment="1">
      <alignment horizontal="centerContinuous" vertical="center" wrapText="1"/>
    </xf>
    <xf numFmtId="0" fontId="16" fillId="0" borderId="0" xfId="0" applyFont="1" applyAlignment="1">
      <alignment horizontal="left" vertical="center"/>
    </xf>
    <xf numFmtId="169" fontId="6" fillId="0" borderId="9" xfId="1" applyNumberFormat="1" applyFont="1" applyBorder="1"/>
    <xf numFmtId="169" fontId="6" fillId="0" borderId="12" xfId="1" applyNumberFormat="1" applyFont="1" applyBorder="1"/>
    <xf numFmtId="43" fontId="11" fillId="0" borderId="0" xfId="0" applyNumberFormat="1" applyFont="1"/>
    <xf numFmtId="43" fontId="6" fillId="0" borderId="0" xfId="0" applyNumberFormat="1" applyFont="1"/>
    <xf numFmtId="0" fontId="15" fillId="0" borderId="4" xfId="0" applyFont="1" applyBorder="1" applyAlignment="1">
      <alignment horizontal="center" vertical="center"/>
    </xf>
    <xf numFmtId="41" fontId="13" fillId="0" borderId="10" xfId="1" applyFont="1" applyBorder="1" applyAlignment="1">
      <alignment horizontal="center" vertical="center"/>
    </xf>
    <xf numFmtId="41" fontId="13" fillId="0" borderId="17" xfId="1" applyFont="1" applyBorder="1" applyAlignment="1">
      <alignment horizontal="center" vertical="center"/>
    </xf>
    <xf numFmtId="0" fontId="15" fillId="0" borderId="4" xfId="8" applyFont="1" applyBorder="1" applyAlignment="1">
      <alignment horizontal="center" vertical="center"/>
    </xf>
    <xf numFmtId="41" fontId="15" fillId="0" borderId="4" xfId="1" applyFont="1" applyBorder="1" applyAlignment="1">
      <alignment horizontal="left" vertical="center"/>
    </xf>
    <xf numFmtId="41" fontId="15" fillId="0" borderId="4" xfId="1" applyFont="1" applyBorder="1" applyAlignment="1">
      <alignment vertical="center"/>
    </xf>
    <xf numFmtId="14" fontId="15" fillId="0" borderId="4" xfId="1" applyNumberFormat="1" applyFont="1" applyBorder="1" applyAlignment="1">
      <alignment horizontal="center" vertical="center"/>
    </xf>
    <xf numFmtId="41" fontId="13" fillId="0" borderId="10" xfId="1" applyFont="1" applyBorder="1" applyAlignment="1">
      <alignment horizontal="left" vertical="center"/>
    </xf>
    <xf numFmtId="41" fontId="15" fillId="0" borderId="1" xfId="1" applyFont="1" applyBorder="1" applyAlignment="1">
      <alignment horizontal="left" vertical="center"/>
    </xf>
    <xf numFmtId="41" fontId="15" fillId="0" borderId="1" xfId="1" applyFont="1" applyBorder="1" applyAlignment="1">
      <alignment vertical="center"/>
    </xf>
    <xf numFmtId="41" fontId="15" fillId="0" borderId="4" xfId="1" quotePrefix="1" applyFont="1" applyBorder="1" applyAlignment="1">
      <alignment horizontal="left" vertical="center"/>
    </xf>
    <xf numFmtId="41" fontId="15" fillId="0" borderId="4" xfId="1" quotePrefix="1" applyFont="1" applyBorder="1" applyAlignment="1">
      <alignment horizontal="center" vertical="center"/>
    </xf>
    <xf numFmtId="0" fontId="11" fillId="0" borderId="0" xfId="0" applyFont="1" applyAlignment="1">
      <alignment horizontal="centerContinuous"/>
    </xf>
    <xf numFmtId="0" fontId="25" fillId="0" borderId="0" xfId="0" applyFont="1" applyAlignment="1">
      <alignment horizontal="centerContinuous"/>
    </xf>
    <xf numFmtId="0" fontId="0" fillId="0" borderId="0" xfId="0" applyAlignment="1">
      <alignment horizontal="centerContinuous"/>
    </xf>
    <xf numFmtId="41" fontId="13" fillId="0" borderId="17" xfId="1" applyFont="1" applyFill="1" applyBorder="1" applyAlignment="1">
      <alignment horizontal="left" vertical="center"/>
    </xf>
    <xf numFmtId="41" fontId="0" fillId="0" borderId="0" xfId="0" applyNumberFormat="1"/>
    <xf numFmtId="0" fontId="6" fillId="6" borderId="16" xfId="0" applyFont="1" applyFill="1" applyBorder="1" applyAlignment="1">
      <alignment horizontal="center" vertical="center" wrapText="1"/>
    </xf>
    <xf numFmtId="0" fontId="6" fillId="6" borderId="5" xfId="0" applyFont="1" applyFill="1" applyBorder="1" applyAlignment="1">
      <alignment horizontal="center" vertical="center"/>
    </xf>
    <xf numFmtId="0" fontId="6" fillId="6" borderId="20" xfId="0" applyFont="1" applyFill="1" applyBorder="1" applyAlignment="1">
      <alignment horizontal="center" vertical="center"/>
    </xf>
    <xf numFmtId="0" fontId="6" fillId="6" borderId="10" xfId="0" applyFont="1" applyFill="1" applyBorder="1" applyAlignment="1">
      <alignment horizontal="center" vertical="center"/>
    </xf>
    <xf numFmtId="0" fontId="6" fillId="6" borderId="0" xfId="0" applyFont="1" applyFill="1" applyAlignment="1">
      <alignment horizontal="center" vertical="center"/>
    </xf>
    <xf numFmtId="0" fontId="6" fillId="6" borderId="9" xfId="0" applyFont="1" applyFill="1" applyBorder="1" applyAlignment="1">
      <alignment horizontal="center" vertical="center"/>
    </xf>
    <xf numFmtId="0" fontId="6" fillId="6" borderId="19" xfId="0" applyFont="1" applyFill="1" applyBorder="1" applyAlignment="1">
      <alignment horizontal="center" vertical="center"/>
    </xf>
    <xf numFmtId="0" fontId="6" fillId="6" borderId="18" xfId="0" applyFont="1" applyFill="1" applyBorder="1" applyAlignment="1">
      <alignment horizontal="center" vertical="center"/>
    </xf>
    <xf numFmtId="0" fontId="6" fillId="6" borderId="12" xfId="0" applyFont="1" applyFill="1" applyBorder="1" applyAlignment="1">
      <alignment horizontal="center" vertical="center"/>
    </xf>
    <xf numFmtId="0" fontId="11" fillId="5" borderId="0" xfId="0" applyFont="1" applyFill="1" applyAlignment="1">
      <alignment horizontal="center"/>
    </xf>
    <xf numFmtId="0" fontId="6" fillId="0" borderId="0" xfId="0" applyFont="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9" fillId="0" borderId="5" xfId="3" applyFont="1" applyBorder="1" applyAlignment="1">
      <alignment horizontal="left"/>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165" fontId="11" fillId="0" borderId="1" xfId="1" applyNumberFormat="1" applyFont="1" applyBorder="1" applyAlignment="1">
      <alignment horizontal="center"/>
    </xf>
    <xf numFmtId="165" fontId="11" fillId="0" borderId="3" xfId="1" applyNumberFormat="1" applyFont="1" applyBorder="1" applyAlignment="1">
      <alignment horizontal="center"/>
    </xf>
    <xf numFmtId="0" fontId="6" fillId="0" borderId="0" xfId="0" applyFont="1" applyAlignment="1">
      <alignment horizontal="left" wrapText="1"/>
    </xf>
    <xf numFmtId="0" fontId="6" fillId="0" borderId="0" xfId="0" applyFont="1" applyAlignment="1">
      <alignment horizontal="justify" wrapText="1"/>
    </xf>
    <xf numFmtId="0" fontId="11" fillId="0" borderId="0" xfId="0" applyFont="1" applyAlignment="1">
      <alignment horizontal="center"/>
    </xf>
    <xf numFmtId="0" fontId="10" fillId="0" borderId="0" xfId="0" applyFont="1" applyAlignment="1">
      <alignment horizontal="center" vertical="center" wrapText="1"/>
    </xf>
    <xf numFmtId="0" fontId="6" fillId="0" borderId="0" xfId="0" applyFont="1" applyAlignment="1">
      <alignment horizontal="center" vertical="center" wrapText="1"/>
    </xf>
    <xf numFmtId="0" fontId="11" fillId="0" borderId="0" xfId="0" applyFont="1" applyAlignment="1">
      <alignment horizontal="left"/>
    </xf>
    <xf numFmtId="0" fontId="11" fillId="0" borderId="0" xfId="0" applyFont="1" applyAlignment="1">
      <alignment horizontal="left" wrapText="1"/>
    </xf>
    <xf numFmtId="0" fontId="27" fillId="0" borderId="0" xfId="4" applyFont="1" applyAlignment="1">
      <alignment horizontal="center"/>
    </xf>
    <xf numFmtId="0" fontId="28" fillId="0" borderId="0" xfId="4" applyFont="1" applyAlignment="1">
      <alignment horizontal="center"/>
    </xf>
    <xf numFmtId="0" fontId="33" fillId="0" borderId="16" xfId="3" applyFont="1" applyFill="1" applyBorder="1" applyAlignment="1">
      <alignment horizontal="center" vertical="center"/>
    </xf>
    <xf numFmtId="0" fontId="33" fillId="0" borderId="10" xfId="3" applyFont="1" applyFill="1" applyBorder="1" applyAlignment="1">
      <alignment horizontal="center" vertical="center"/>
    </xf>
    <xf numFmtId="0" fontId="33" fillId="0" borderId="19" xfId="3" applyFont="1" applyFill="1" applyBorder="1" applyAlignment="1">
      <alignment horizontal="center" vertical="center"/>
    </xf>
    <xf numFmtId="0" fontId="33" fillId="0" borderId="15" xfId="3" applyFont="1" applyFill="1" applyBorder="1" applyAlignment="1">
      <alignment horizontal="center" vertical="center"/>
    </xf>
    <xf numFmtId="0" fontId="33" fillId="0" borderId="17" xfId="3" applyFont="1" applyFill="1" applyBorder="1" applyAlignment="1">
      <alignment horizontal="center" vertical="center"/>
    </xf>
    <xf numFmtId="0" fontId="33" fillId="0" borderId="13" xfId="3" applyFont="1" applyFill="1" applyBorder="1" applyAlignment="1">
      <alignment horizontal="center" vertical="center"/>
    </xf>
    <xf numFmtId="0" fontId="27" fillId="2" borderId="0" xfId="5" applyFont="1" applyFill="1" applyAlignment="1">
      <alignment horizontal="center" vertical="center"/>
    </xf>
    <xf numFmtId="0" fontId="28" fillId="0" borderId="0" xfId="4" applyFont="1" applyAlignment="1">
      <alignment horizontal="center" vertical="top"/>
    </xf>
    <xf numFmtId="0" fontId="29" fillId="0" borderId="0" xfId="4" applyFont="1" applyAlignment="1">
      <alignment horizontal="center"/>
    </xf>
    <xf numFmtId="0" fontId="26" fillId="0" borderId="0" xfId="0" applyFont="1" applyAlignment="1">
      <alignment horizontal="left"/>
    </xf>
    <xf numFmtId="0" fontId="6" fillId="0" borderId="0" xfId="0" applyFont="1"/>
    <xf numFmtId="0" fontId="11" fillId="0" borderId="15" xfId="0" applyFont="1" applyBorder="1" applyAlignment="1">
      <alignment horizontal="center" vertical="center"/>
    </xf>
    <xf numFmtId="0" fontId="11" fillId="0" borderId="13" xfId="0" applyFont="1" applyBorder="1" applyAlignment="1">
      <alignment horizontal="center"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6" fillId="0" borderId="0" xfId="0" applyFont="1" applyAlignment="1">
      <alignment horizontal="left"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6" fillId="0" borderId="19" xfId="0" applyFont="1" applyBorder="1" applyAlignment="1">
      <alignment horizontal="center" vertical="center"/>
    </xf>
    <xf numFmtId="0" fontId="6" fillId="0" borderId="18" xfId="0" applyFont="1" applyBorder="1" applyAlignment="1">
      <alignment horizontal="center" vertical="center"/>
    </xf>
    <xf numFmtId="0" fontId="6" fillId="0" borderId="12" xfId="0" applyFont="1" applyBorder="1" applyAlignment="1">
      <alignment horizontal="center" vertical="center"/>
    </xf>
    <xf numFmtId="0" fontId="6" fillId="0" borderId="0" xfId="0" applyFont="1" applyAlignment="1">
      <alignment horizontal="justify" vertical="center" wrapText="1"/>
    </xf>
    <xf numFmtId="0" fontId="11"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justify" wrapText="1"/>
    </xf>
    <xf numFmtId="0" fontId="22" fillId="0" borderId="0" xfId="0" applyFont="1" applyAlignment="1">
      <alignment horizontal="justify" wrapText="1"/>
    </xf>
    <xf numFmtId="0" fontId="6" fillId="0" borderId="0" xfId="0" applyFont="1" applyAlignment="1">
      <alignment horizontal="left" vertical="center" wrapText="1"/>
    </xf>
    <xf numFmtId="0" fontId="11" fillId="0" borderId="15"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 xfId="0" applyFont="1" applyBorder="1" applyAlignment="1">
      <alignment horizontal="center"/>
    </xf>
    <xf numFmtId="0" fontId="11" fillId="0" borderId="2" xfId="0" applyFont="1" applyBorder="1" applyAlignment="1">
      <alignment horizontal="center"/>
    </xf>
    <xf numFmtId="0" fontId="11" fillId="0" borderId="3" xfId="0" applyFont="1" applyBorder="1" applyAlignment="1">
      <alignment horizontal="center"/>
    </xf>
    <xf numFmtId="0" fontId="13" fillId="0" borderId="0" xfId="0" applyFont="1" applyAlignment="1">
      <alignment horizontal="left" vertical="top" wrapText="1"/>
    </xf>
    <xf numFmtId="0" fontId="13" fillId="0" borderId="0" xfId="0" applyFont="1" applyAlignment="1">
      <alignment horizontal="left" wrapText="1"/>
    </xf>
    <xf numFmtId="0" fontId="15" fillId="0" borderId="0" xfId="0" applyFont="1" applyAlignment="1">
      <alignment horizontal="left" wrapText="1"/>
    </xf>
    <xf numFmtId="0" fontId="10" fillId="0" borderId="0" xfId="0" applyFont="1" applyAlignment="1">
      <alignment horizontal="center"/>
    </xf>
    <xf numFmtId="0" fontId="14" fillId="0" borderId="0" xfId="4" applyFont="1" applyAlignment="1">
      <alignment horizontal="center" vertical="top"/>
    </xf>
    <xf numFmtId="0" fontId="14" fillId="0" borderId="0" xfId="4" applyFont="1" applyAlignment="1">
      <alignment horizontal="center" vertical="center"/>
    </xf>
    <xf numFmtId="0" fontId="15" fillId="4" borderId="15" xfId="6" applyFont="1" applyFill="1" applyBorder="1" applyAlignment="1">
      <alignment horizontal="center" vertical="center" wrapText="1"/>
    </xf>
    <xf numFmtId="0" fontId="15" fillId="4" borderId="13" xfId="6" applyFont="1" applyFill="1" applyBorder="1" applyAlignment="1">
      <alignment horizontal="center" vertical="center" wrapText="1"/>
    </xf>
    <xf numFmtId="0" fontId="15" fillId="4" borderId="4" xfId="6" applyFont="1" applyFill="1" applyBorder="1" applyAlignment="1">
      <alignment horizontal="center" vertical="center" wrapText="1"/>
    </xf>
    <xf numFmtId="0" fontId="15" fillId="0" borderId="15" xfId="6" applyFont="1" applyBorder="1" applyAlignment="1">
      <alignment horizontal="center" vertical="center" wrapText="1"/>
    </xf>
    <xf numFmtId="0" fontId="15" fillId="0" borderId="13" xfId="6" applyFont="1" applyBorder="1" applyAlignment="1">
      <alignment horizontal="center" vertical="center" wrapText="1"/>
    </xf>
    <xf numFmtId="0" fontId="12" fillId="0" borderId="0" xfId="0" applyFont="1" applyAlignment="1">
      <alignment horizontal="center"/>
    </xf>
    <xf numFmtId="0" fontId="11" fillId="3" borderId="6" xfId="0" applyFont="1" applyFill="1" applyBorder="1" applyAlignment="1">
      <alignment horizontal="center"/>
    </xf>
    <xf numFmtId="0" fontId="11" fillId="3" borderId="7" xfId="0" applyFont="1" applyFill="1" applyBorder="1" applyAlignment="1">
      <alignment horizontal="center"/>
    </xf>
    <xf numFmtId="0" fontId="11" fillId="3" borderId="8" xfId="0" applyFont="1" applyFill="1" applyBorder="1" applyAlignment="1">
      <alignment horizontal="center"/>
    </xf>
    <xf numFmtId="0" fontId="11" fillId="3" borderId="24" xfId="0" applyFont="1" applyFill="1" applyBorder="1" applyAlignment="1">
      <alignment horizontal="center" vertical="center" wrapText="1"/>
    </xf>
    <xf numFmtId="0" fontId="11" fillId="3" borderId="21" xfId="0" applyFont="1" applyFill="1" applyBorder="1" applyAlignment="1">
      <alignment horizontal="center" vertical="center" wrapText="1"/>
    </xf>
  </cellXfs>
  <cellStyles count="11">
    <cellStyle name="Hipervínculo" xfId="3" builtinId="8"/>
    <cellStyle name="Millares [0]" xfId="1" builtinId="6"/>
    <cellStyle name="Millares [0] 10" xfId="10" xr:uid="{CE97DC9D-30BC-49DD-9D57-9E779C8EA74D}"/>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opLeftCell="A2" zoomScaleNormal="100" workbookViewId="0">
      <selection activeCell="B2" sqref="B2:F24"/>
    </sheetView>
  </sheetViews>
  <sheetFormatPr baseColWidth="10" defaultColWidth="9.109375" defaultRowHeight="14.4"/>
  <cols>
    <col min="1" max="1" width="2.88671875" style="2" customWidth="1"/>
    <col min="2" max="6" width="23" style="2" customWidth="1"/>
    <col min="7" max="7" width="2.88671875" style="2" customWidth="1"/>
    <col min="8" max="16384" width="9.109375" style="2"/>
  </cols>
  <sheetData>
    <row r="2" spans="2:6">
      <c r="B2" s="416" t="s">
        <v>599</v>
      </c>
      <c r="C2" s="417"/>
      <c r="D2" s="417"/>
      <c r="E2" s="417"/>
      <c r="F2" s="418"/>
    </row>
    <row r="3" spans="2:6">
      <c r="B3" s="419"/>
      <c r="C3" s="420"/>
      <c r="D3" s="420"/>
      <c r="E3" s="420"/>
      <c r="F3" s="421"/>
    </row>
    <row r="4" spans="2:6">
      <c r="B4" s="419"/>
      <c r="C4" s="420"/>
      <c r="D4" s="420"/>
      <c r="E4" s="420"/>
      <c r="F4" s="421"/>
    </row>
    <row r="5" spans="2:6">
      <c r="B5" s="419"/>
      <c r="C5" s="420"/>
      <c r="D5" s="420"/>
      <c r="E5" s="420"/>
      <c r="F5" s="421"/>
    </row>
    <row r="6" spans="2:6">
      <c r="B6" s="419"/>
      <c r="C6" s="420"/>
      <c r="D6" s="420"/>
      <c r="E6" s="420"/>
      <c r="F6" s="421"/>
    </row>
    <row r="7" spans="2:6">
      <c r="B7" s="419"/>
      <c r="C7" s="420"/>
      <c r="D7" s="420"/>
      <c r="E7" s="420"/>
      <c r="F7" s="421"/>
    </row>
    <row r="8" spans="2:6">
      <c r="B8" s="419"/>
      <c r="C8" s="420"/>
      <c r="D8" s="420"/>
      <c r="E8" s="420"/>
      <c r="F8" s="421"/>
    </row>
    <row r="9" spans="2:6">
      <c r="B9" s="419"/>
      <c r="C9" s="420"/>
      <c r="D9" s="420"/>
      <c r="E9" s="420"/>
      <c r="F9" s="421"/>
    </row>
    <row r="10" spans="2:6">
      <c r="B10" s="419"/>
      <c r="C10" s="420"/>
      <c r="D10" s="420"/>
      <c r="E10" s="420"/>
      <c r="F10" s="421"/>
    </row>
    <row r="11" spans="2:6">
      <c r="B11" s="419"/>
      <c r="C11" s="420"/>
      <c r="D11" s="420"/>
      <c r="E11" s="420"/>
      <c r="F11" s="421"/>
    </row>
    <row r="12" spans="2:6">
      <c r="B12" s="419"/>
      <c r="C12" s="420"/>
      <c r="D12" s="420"/>
      <c r="E12" s="420"/>
      <c r="F12" s="421"/>
    </row>
    <row r="13" spans="2:6">
      <c r="B13" s="419"/>
      <c r="C13" s="420"/>
      <c r="D13" s="420"/>
      <c r="E13" s="420"/>
      <c r="F13" s="421"/>
    </row>
    <row r="14" spans="2:6">
      <c r="B14" s="419"/>
      <c r="C14" s="420"/>
      <c r="D14" s="420"/>
      <c r="E14" s="420"/>
      <c r="F14" s="421"/>
    </row>
    <row r="15" spans="2:6">
      <c r="B15" s="419"/>
      <c r="C15" s="420"/>
      <c r="D15" s="420"/>
      <c r="E15" s="420"/>
      <c r="F15" s="421"/>
    </row>
    <row r="16" spans="2:6">
      <c r="B16" s="419"/>
      <c r="C16" s="420"/>
      <c r="D16" s="420"/>
      <c r="E16" s="420"/>
      <c r="F16" s="421"/>
    </row>
    <row r="17" spans="2:6">
      <c r="B17" s="419"/>
      <c r="C17" s="420"/>
      <c r="D17" s="420"/>
      <c r="E17" s="420"/>
      <c r="F17" s="421"/>
    </row>
    <row r="18" spans="2:6">
      <c r="B18" s="419"/>
      <c r="C18" s="420"/>
      <c r="D18" s="420"/>
      <c r="E18" s="420"/>
      <c r="F18" s="421"/>
    </row>
    <row r="19" spans="2:6">
      <c r="B19" s="419"/>
      <c r="C19" s="420"/>
      <c r="D19" s="420"/>
      <c r="E19" s="420"/>
      <c r="F19" s="421"/>
    </row>
    <row r="20" spans="2:6">
      <c r="B20" s="419"/>
      <c r="C20" s="420"/>
      <c r="D20" s="420"/>
      <c r="E20" s="420"/>
      <c r="F20" s="421"/>
    </row>
    <row r="21" spans="2:6">
      <c r="B21" s="419"/>
      <c r="C21" s="420"/>
      <c r="D21" s="420"/>
      <c r="E21" s="420"/>
      <c r="F21" s="421"/>
    </row>
    <row r="22" spans="2:6">
      <c r="B22" s="419"/>
      <c r="C22" s="420"/>
      <c r="D22" s="420"/>
      <c r="E22" s="420"/>
      <c r="F22" s="421"/>
    </row>
    <row r="23" spans="2:6">
      <c r="B23" s="419"/>
      <c r="C23" s="420"/>
      <c r="D23" s="420"/>
      <c r="E23" s="420"/>
      <c r="F23" s="421"/>
    </row>
    <row r="24" spans="2:6">
      <c r="B24" s="422"/>
      <c r="C24" s="423"/>
      <c r="D24" s="423"/>
      <c r="E24" s="423"/>
      <c r="F24" s="424"/>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8"/>
  <sheetViews>
    <sheetView showGridLines="0" zoomScaleNormal="100" workbookViewId="0">
      <selection activeCell="B18" sqref="B18"/>
    </sheetView>
  </sheetViews>
  <sheetFormatPr baseColWidth="10" defaultColWidth="11.44140625" defaultRowHeight="14.4"/>
  <cols>
    <col min="1" max="1" width="2.88671875" style="2" customWidth="1"/>
    <col min="2" max="2" width="68.88671875" style="2" customWidth="1"/>
    <col min="3" max="3" width="11.44140625" style="2"/>
    <col min="4" max="4" width="2.88671875" style="2" customWidth="1"/>
    <col min="5" max="16384" width="11.44140625" style="2"/>
  </cols>
  <sheetData>
    <row r="2" spans="2:3">
      <c r="B2" s="425" t="s">
        <v>0</v>
      </c>
      <c r="C2" s="425"/>
    </row>
    <row r="3" spans="2:3">
      <c r="B3" s="48"/>
    </row>
    <row r="4" spans="2:3">
      <c r="B4" s="3" t="s">
        <v>1</v>
      </c>
      <c r="C4" s="370" t="s">
        <v>2</v>
      </c>
    </row>
    <row r="5" spans="2:3">
      <c r="B5" s="3" t="s">
        <v>3</v>
      </c>
      <c r="C5" s="370" t="s">
        <v>4</v>
      </c>
    </row>
    <row r="6" spans="2:3">
      <c r="B6" s="3" t="s">
        <v>5</v>
      </c>
      <c r="C6" s="370" t="s">
        <v>6</v>
      </c>
    </row>
    <row r="7" spans="2:3">
      <c r="B7" s="3" t="s">
        <v>439</v>
      </c>
      <c r="C7" s="370" t="s">
        <v>7</v>
      </c>
    </row>
    <row r="8" spans="2:3">
      <c r="B8" s="3" t="s">
        <v>8</v>
      </c>
      <c r="C8" s="370" t="s">
        <v>9</v>
      </c>
    </row>
    <row r="9" spans="2:3">
      <c r="B9" s="371" t="s">
        <v>323</v>
      </c>
      <c r="C9" s="370" t="s">
        <v>10</v>
      </c>
    </row>
    <row r="10" spans="2:3">
      <c r="B10" s="371" t="s">
        <v>321</v>
      </c>
      <c r="C10" s="370" t="s">
        <v>11</v>
      </c>
    </row>
    <row r="11" spans="2:3">
      <c r="B11" s="371" t="s">
        <v>12</v>
      </c>
      <c r="C11" s="370" t="s">
        <v>13</v>
      </c>
    </row>
    <row r="12" spans="2:3">
      <c r="B12" s="371" t="s">
        <v>322</v>
      </c>
      <c r="C12" s="370" t="s">
        <v>14</v>
      </c>
    </row>
    <row r="13" spans="2:3">
      <c r="B13" s="371" t="s">
        <v>438</v>
      </c>
      <c r="C13" s="370" t="s">
        <v>15</v>
      </c>
    </row>
    <row r="14" spans="2:3">
      <c r="B14" s="371" t="s">
        <v>338</v>
      </c>
      <c r="C14" s="370" t="s">
        <v>16</v>
      </c>
    </row>
    <row r="15" spans="2:3">
      <c r="B15" s="371" t="s">
        <v>337</v>
      </c>
      <c r="C15" s="370" t="s">
        <v>17</v>
      </c>
    </row>
    <row r="16" spans="2:3">
      <c r="B16" s="371" t="s">
        <v>441</v>
      </c>
      <c r="C16" s="370" t="s">
        <v>18</v>
      </c>
    </row>
    <row r="17" spans="2:3">
      <c r="B17" s="371" t="s">
        <v>336</v>
      </c>
      <c r="C17" s="370" t="s">
        <v>440</v>
      </c>
    </row>
    <row r="18" spans="2:3">
      <c r="B18" s="371" t="s">
        <v>669</v>
      </c>
      <c r="C18" s="370">
        <v>15</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 ref="B18" location="'13'!A1" display="INTAGIBLES - ANEXO III" xr:uid="{00F147F8-35F1-41F9-A826-56229AD45087}"/>
  </hyperlinks>
  <pageMargins left="0.25" right="0.25" top="0.75" bottom="0.75" header="0.3" footer="0.3"/>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A1:M88"/>
  <sheetViews>
    <sheetView showGridLines="0" zoomScaleNormal="100" workbookViewId="0">
      <selection activeCell="F22" sqref="F22"/>
    </sheetView>
  </sheetViews>
  <sheetFormatPr baseColWidth="10" defaultColWidth="11.44140625" defaultRowHeight="14.4"/>
  <cols>
    <col min="1" max="1" width="2.88671875" style="2" customWidth="1"/>
    <col min="2" max="2" width="6.109375" style="2" customWidth="1"/>
    <col min="3" max="3" width="23.109375" style="2" customWidth="1"/>
    <col min="4" max="8" width="22.5546875" style="2" customWidth="1"/>
    <col min="9" max="9" width="2.6640625" style="2" customWidth="1"/>
    <col min="10" max="16384" width="11.44140625" style="2"/>
  </cols>
  <sheetData>
    <row r="1" spans="1:8">
      <c r="A1" s="3" t="s">
        <v>436</v>
      </c>
    </row>
    <row r="2" spans="1:8">
      <c r="B2" s="438" t="s">
        <v>1</v>
      </c>
      <c r="C2" s="438"/>
      <c r="D2" s="438"/>
      <c r="E2" s="438"/>
      <c r="F2" s="438"/>
    </row>
    <row r="3" spans="1:8">
      <c r="B3" s="439" t="s">
        <v>603</v>
      </c>
      <c r="C3" s="439"/>
      <c r="D3" s="439"/>
      <c r="E3" s="439"/>
      <c r="F3" s="439"/>
    </row>
    <row r="4" spans="1:8">
      <c r="B4" s="428" t="s">
        <v>19</v>
      </c>
      <c r="C4" s="428"/>
      <c r="D4" s="428"/>
      <c r="E4" s="428"/>
      <c r="F4" s="428"/>
    </row>
    <row r="5" spans="1:8">
      <c r="B5" s="108"/>
      <c r="C5" s="108"/>
      <c r="D5" s="108"/>
      <c r="E5" s="108"/>
      <c r="F5" s="108"/>
    </row>
    <row r="6" spans="1:8">
      <c r="B6" s="48" t="s">
        <v>20</v>
      </c>
      <c r="E6" s="110" t="s">
        <v>330</v>
      </c>
      <c r="F6" s="110"/>
      <c r="G6" s="110"/>
      <c r="H6" s="110"/>
    </row>
    <row r="7" spans="1:8">
      <c r="B7" s="48" t="s">
        <v>21</v>
      </c>
      <c r="C7" s="48"/>
      <c r="D7" s="48"/>
      <c r="E7" s="2" t="s">
        <v>22</v>
      </c>
    </row>
    <row r="8" spans="1:8">
      <c r="B8" s="48" t="s">
        <v>23</v>
      </c>
      <c r="C8" s="48"/>
      <c r="D8" s="48"/>
      <c r="E8" s="2" t="s">
        <v>24</v>
      </c>
    </row>
    <row r="9" spans="1:8">
      <c r="B9" s="48" t="s">
        <v>25</v>
      </c>
      <c r="C9" s="48"/>
      <c r="D9" s="48"/>
      <c r="E9" s="2" t="s">
        <v>26</v>
      </c>
    </row>
    <row r="10" spans="1:8">
      <c r="B10" s="48" t="s">
        <v>27</v>
      </c>
      <c r="C10" s="48"/>
      <c r="D10" s="48"/>
      <c r="E10" s="2" t="s">
        <v>28</v>
      </c>
    </row>
    <row r="11" spans="1:8">
      <c r="B11" s="48" t="s">
        <v>29</v>
      </c>
      <c r="C11" s="48"/>
      <c r="D11" s="48"/>
      <c r="E11" s="2" t="s">
        <v>30</v>
      </c>
    </row>
    <row r="12" spans="1:8">
      <c r="B12" s="48" t="s">
        <v>31</v>
      </c>
      <c r="C12" s="48"/>
      <c r="D12" s="48"/>
      <c r="E12" s="2" t="s">
        <v>32</v>
      </c>
    </row>
    <row r="13" spans="1:8">
      <c r="B13" s="48" t="s">
        <v>33</v>
      </c>
      <c r="C13" s="48"/>
      <c r="D13" s="48"/>
      <c r="E13" s="2" t="s">
        <v>26</v>
      </c>
    </row>
    <row r="15" spans="1:8">
      <c r="B15" s="428" t="s">
        <v>34</v>
      </c>
      <c r="C15" s="428"/>
      <c r="D15" s="428"/>
      <c r="E15" s="428"/>
      <c r="F15" s="428"/>
    </row>
    <row r="17" spans="2:8" ht="16.5" customHeight="1">
      <c r="B17" s="436" t="s">
        <v>35</v>
      </c>
      <c r="C17" s="436"/>
      <c r="D17" s="436"/>
      <c r="E17" s="436"/>
      <c r="F17" s="436"/>
      <c r="G17" s="436"/>
      <c r="H17" s="436"/>
    </row>
    <row r="18" spans="2:8">
      <c r="B18" s="436"/>
      <c r="C18" s="436"/>
      <c r="D18" s="436"/>
      <c r="E18" s="436"/>
      <c r="F18" s="436"/>
      <c r="G18" s="436"/>
      <c r="H18" s="436"/>
    </row>
    <row r="19" spans="2:8">
      <c r="B19" s="436"/>
      <c r="C19" s="436"/>
      <c r="D19" s="436"/>
      <c r="E19" s="436"/>
      <c r="F19" s="436"/>
      <c r="G19" s="436"/>
      <c r="H19" s="436"/>
    </row>
    <row r="20" spans="2:8">
      <c r="B20" s="436"/>
      <c r="C20" s="436"/>
      <c r="D20" s="436"/>
      <c r="E20" s="436"/>
      <c r="F20" s="436"/>
      <c r="G20" s="436"/>
      <c r="H20" s="436"/>
    </row>
    <row r="21" spans="2:8">
      <c r="B21" s="436"/>
      <c r="C21" s="436"/>
      <c r="D21" s="436"/>
      <c r="E21" s="436"/>
      <c r="F21" s="436"/>
      <c r="G21" s="436"/>
      <c r="H21" s="436"/>
    </row>
    <row r="23" spans="2:8">
      <c r="B23" s="427" t="s">
        <v>36</v>
      </c>
      <c r="C23" s="427"/>
      <c r="D23" s="427"/>
      <c r="E23" s="427"/>
      <c r="F23" s="427"/>
      <c r="G23" s="427"/>
      <c r="H23" s="427"/>
    </row>
    <row r="25" spans="2:8">
      <c r="B25" s="437" t="s">
        <v>37</v>
      </c>
      <c r="C25" s="437"/>
      <c r="D25" s="4"/>
      <c r="E25" s="440" t="s">
        <v>38</v>
      </c>
      <c r="F25" s="440"/>
    </row>
    <row r="26" spans="2:8">
      <c r="B26" s="440" t="s">
        <v>39</v>
      </c>
      <c r="C26" s="440"/>
      <c r="D26" s="106"/>
    </row>
    <row r="27" spans="2:8">
      <c r="B27" s="426" t="s">
        <v>40</v>
      </c>
      <c r="C27" s="426"/>
      <c r="D27" s="110"/>
      <c r="E27" s="435" t="s">
        <v>41</v>
      </c>
      <c r="F27" s="435"/>
    </row>
    <row r="28" spans="2:8">
      <c r="B28" s="426" t="s">
        <v>42</v>
      </c>
      <c r="C28" s="426"/>
      <c r="D28" s="110"/>
      <c r="E28" s="435" t="s">
        <v>43</v>
      </c>
      <c r="F28" s="435"/>
    </row>
    <row r="29" spans="2:8">
      <c r="B29" s="426" t="s">
        <v>44</v>
      </c>
      <c r="C29" s="426"/>
      <c r="D29" s="110"/>
      <c r="E29" s="435" t="s">
        <v>45</v>
      </c>
      <c r="F29" s="435"/>
    </row>
    <row r="30" spans="2:8">
      <c r="B30" s="426" t="s">
        <v>331</v>
      </c>
      <c r="C30" s="426"/>
      <c r="D30" s="110"/>
      <c r="E30" s="107" t="s">
        <v>233</v>
      </c>
      <c r="F30" s="107"/>
    </row>
    <row r="31" spans="2:8">
      <c r="B31" s="441" t="s">
        <v>46</v>
      </c>
      <c r="C31" s="441"/>
      <c r="D31" s="243"/>
      <c r="E31" s="107"/>
      <c r="F31" s="107"/>
    </row>
    <row r="32" spans="2:8">
      <c r="B32" s="426" t="s">
        <v>47</v>
      </c>
      <c r="C32" s="426"/>
      <c r="D32" s="110"/>
      <c r="E32" s="435" t="s">
        <v>454</v>
      </c>
      <c r="F32" s="435"/>
    </row>
    <row r="33" spans="2:8">
      <c r="B33" s="426" t="s">
        <v>326</v>
      </c>
      <c r="C33" s="426"/>
      <c r="D33" s="110"/>
      <c r="E33" s="435" t="s">
        <v>455</v>
      </c>
      <c r="F33" s="435"/>
    </row>
    <row r="34" spans="2:8">
      <c r="B34" s="426" t="s">
        <v>50</v>
      </c>
      <c r="C34" s="426"/>
      <c r="D34" s="426"/>
      <c r="E34" s="435" t="s">
        <v>456</v>
      </c>
      <c r="F34" s="435"/>
    </row>
    <row r="35" spans="2:8">
      <c r="B35" s="426" t="s">
        <v>327</v>
      </c>
      <c r="C35" s="426"/>
      <c r="D35" s="110"/>
      <c r="E35" s="435" t="s">
        <v>457</v>
      </c>
      <c r="F35" s="435"/>
    </row>
    <row r="36" spans="2:8">
      <c r="B36" s="426" t="s">
        <v>52</v>
      </c>
      <c r="C36" s="426"/>
      <c r="D36" s="110"/>
      <c r="E36" s="435" t="s">
        <v>458</v>
      </c>
      <c r="F36" s="435"/>
    </row>
    <row r="38" spans="2:8">
      <c r="B38" s="106" t="s">
        <v>53</v>
      </c>
    </row>
    <row r="40" spans="2:8" ht="16.5" customHeight="1">
      <c r="B40" s="436" t="s">
        <v>475</v>
      </c>
      <c r="C40" s="436"/>
      <c r="D40" s="436"/>
      <c r="E40" s="436"/>
      <c r="F40" s="436"/>
      <c r="G40" s="436"/>
      <c r="H40" s="436"/>
    </row>
    <row r="41" spans="2:8" ht="25.5" customHeight="1">
      <c r="B41" s="436"/>
      <c r="C41" s="436"/>
      <c r="D41" s="436"/>
      <c r="E41" s="436"/>
      <c r="F41" s="436"/>
      <c r="G41" s="436"/>
      <c r="H41" s="436"/>
    </row>
    <row r="42" spans="2:8">
      <c r="B42" s="48" t="s">
        <v>54</v>
      </c>
      <c r="E42" s="2" t="s">
        <v>476</v>
      </c>
    </row>
    <row r="43" spans="2:8">
      <c r="B43" s="48" t="s">
        <v>55</v>
      </c>
      <c r="E43" s="2" t="s">
        <v>477</v>
      </c>
    </row>
    <row r="44" spans="2:8">
      <c r="B44" s="48" t="s">
        <v>56</v>
      </c>
      <c r="E44" s="2" t="s">
        <v>604</v>
      </c>
    </row>
    <row r="45" spans="2:8">
      <c r="B45" s="48" t="s">
        <v>57</v>
      </c>
      <c r="E45" s="2" t="s">
        <v>58</v>
      </c>
    </row>
    <row r="47" spans="2:8">
      <c r="B47" s="430" t="s">
        <v>59</v>
      </c>
      <c r="C47" s="431"/>
      <c r="D47" s="431"/>
      <c r="E47" s="431"/>
      <c r="F47" s="431"/>
      <c r="G47" s="431"/>
      <c r="H47" s="432"/>
    </row>
    <row r="48" spans="2:8" ht="59.25" customHeight="1">
      <c r="B48" s="358" t="s">
        <v>60</v>
      </c>
      <c r="C48" s="358" t="s">
        <v>61</v>
      </c>
      <c r="D48" s="358" t="s">
        <v>62</v>
      </c>
      <c r="E48" s="358" t="s">
        <v>63</v>
      </c>
      <c r="F48" s="358" t="s">
        <v>64</v>
      </c>
      <c r="G48" s="359" t="s">
        <v>65</v>
      </c>
      <c r="H48" s="360" t="s">
        <v>66</v>
      </c>
    </row>
    <row r="49" spans="2:8">
      <c r="B49" s="361">
        <v>1</v>
      </c>
      <c r="C49" s="361" t="s">
        <v>67</v>
      </c>
      <c r="D49" s="221">
        <v>17136</v>
      </c>
      <c r="E49" s="362" t="s">
        <v>68</v>
      </c>
      <c r="F49" s="363">
        <v>85680</v>
      </c>
      <c r="G49" s="221">
        <v>17136000000</v>
      </c>
      <c r="H49" s="364">
        <v>0.4284</v>
      </c>
    </row>
    <row r="50" spans="2:8">
      <c r="B50" s="361">
        <v>2</v>
      </c>
      <c r="C50" s="361" t="s">
        <v>67</v>
      </c>
      <c r="D50" s="221">
        <v>16864</v>
      </c>
      <c r="E50" s="362" t="s">
        <v>69</v>
      </c>
      <c r="F50" s="363">
        <v>16864</v>
      </c>
      <c r="G50" s="221">
        <v>16864000000</v>
      </c>
      <c r="H50" s="364">
        <v>0.42159999999999997</v>
      </c>
    </row>
    <row r="51" spans="2:8">
      <c r="B51" s="361">
        <v>3</v>
      </c>
      <c r="C51" s="361" t="s">
        <v>67</v>
      </c>
      <c r="D51" s="221">
        <v>2000</v>
      </c>
      <c r="E51" s="362" t="s">
        <v>70</v>
      </c>
      <c r="F51" s="363">
        <v>0</v>
      </c>
      <c r="G51" s="221">
        <v>2000000000</v>
      </c>
      <c r="H51" s="364">
        <v>0.05</v>
      </c>
    </row>
    <row r="52" spans="2:8">
      <c r="B52" s="361">
        <v>4</v>
      </c>
      <c r="C52" s="361" t="s">
        <v>67</v>
      </c>
      <c r="D52" s="221">
        <v>2000</v>
      </c>
      <c r="E52" s="362" t="s">
        <v>71</v>
      </c>
      <c r="F52" s="363">
        <v>0</v>
      </c>
      <c r="G52" s="221">
        <v>2000000000</v>
      </c>
      <c r="H52" s="364">
        <v>0.05</v>
      </c>
    </row>
    <row r="53" spans="2:8">
      <c r="B53" s="361">
        <v>5</v>
      </c>
      <c r="C53" s="365" t="s">
        <v>67</v>
      </c>
      <c r="D53" s="221">
        <v>2000</v>
      </c>
      <c r="E53" s="362" t="s">
        <v>72</v>
      </c>
      <c r="F53" s="363">
        <v>0</v>
      </c>
      <c r="G53" s="221">
        <v>2000000000</v>
      </c>
      <c r="H53" s="364">
        <v>0.05</v>
      </c>
    </row>
    <row r="54" spans="2:8">
      <c r="B54" s="433" t="s">
        <v>73</v>
      </c>
      <c r="C54" s="434"/>
      <c r="D54" s="130">
        <f>SUM(D49:D53)</f>
        <v>40000</v>
      </c>
      <c r="E54" s="366"/>
      <c r="F54" s="127">
        <f>SUM(F49:F53)</f>
        <v>102544</v>
      </c>
      <c r="G54" s="127">
        <f>SUM(G49:G53)</f>
        <v>40000000000</v>
      </c>
      <c r="H54" s="367">
        <f>SUM(H49:H53)</f>
        <v>1</v>
      </c>
    </row>
    <row r="56" spans="2:8">
      <c r="B56" s="430" t="s">
        <v>74</v>
      </c>
      <c r="C56" s="431"/>
      <c r="D56" s="431"/>
      <c r="E56" s="431"/>
      <c r="F56" s="431"/>
      <c r="G56" s="431"/>
      <c r="H56" s="432"/>
    </row>
    <row r="57" spans="2:8" ht="59.25" customHeight="1">
      <c r="B57" s="358" t="s">
        <v>60</v>
      </c>
      <c r="C57" s="358" t="s">
        <v>61</v>
      </c>
      <c r="D57" s="358" t="s">
        <v>62</v>
      </c>
      <c r="E57" s="358" t="s">
        <v>63</v>
      </c>
      <c r="F57" s="358" t="s">
        <v>64</v>
      </c>
      <c r="G57" s="359" t="s">
        <v>65</v>
      </c>
      <c r="H57" s="360" t="s">
        <v>75</v>
      </c>
    </row>
    <row r="58" spans="2:8">
      <c r="B58" s="361">
        <v>1</v>
      </c>
      <c r="C58" s="368" t="s">
        <v>67</v>
      </c>
      <c r="D58" s="261">
        <v>24000</v>
      </c>
      <c r="E58" s="362" t="s">
        <v>68</v>
      </c>
      <c r="F58" s="363">
        <v>120000</v>
      </c>
      <c r="G58" s="221">
        <v>24000000000</v>
      </c>
      <c r="H58" s="364">
        <v>0.51212017753499484</v>
      </c>
    </row>
    <row r="59" spans="2:8">
      <c r="B59" s="361">
        <v>2</v>
      </c>
      <c r="C59" s="368" t="s">
        <v>67</v>
      </c>
      <c r="D59" s="261">
        <v>16864</v>
      </c>
      <c r="E59" s="362" t="s">
        <v>69</v>
      </c>
      <c r="F59" s="363">
        <v>16864</v>
      </c>
      <c r="G59" s="221">
        <v>16864000000</v>
      </c>
      <c r="H59" s="364">
        <v>0.3598497780812564</v>
      </c>
    </row>
    <row r="60" spans="2:8">
      <c r="B60" s="361">
        <v>3</v>
      </c>
      <c r="C60" s="368" t="s">
        <v>67</v>
      </c>
      <c r="D60" s="261">
        <v>2000</v>
      </c>
      <c r="E60" s="362" t="s">
        <v>70</v>
      </c>
      <c r="F60" s="363">
        <v>0</v>
      </c>
      <c r="G60" s="221">
        <v>2000000000</v>
      </c>
      <c r="H60" s="364">
        <v>4.2676681461249574E-2</v>
      </c>
    </row>
    <row r="61" spans="2:8">
      <c r="B61" s="361">
        <v>4</v>
      </c>
      <c r="C61" s="368" t="s">
        <v>67</v>
      </c>
      <c r="D61" s="261">
        <v>2000</v>
      </c>
      <c r="E61" s="362" t="s">
        <v>71</v>
      </c>
      <c r="F61" s="363">
        <v>0</v>
      </c>
      <c r="G61" s="221">
        <v>2000000000</v>
      </c>
      <c r="H61" s="364">
        <v>4.2676681461249574E-2</v>
      </c>
    </row>
    <row r="62" spans="2:8">
      <c r="B62" s="361">
        <v>5</v>
      </c>
      <c r="C62" s="369" t="s">
        <v>67</v>
      </c>
      <c r="D62" s="261">
        <v>2000</v>
      </c>
      <c r="E62" s="362" t="s">
        <v>72</v>
      </c>
      <c r="F62" s="363">
        <v>0</v>
      </c>
      <c r="G62" s="221">
        <v>2000000000</v>
      </c>
      <c r="H62" s="364">
        <v>4.2676681461249574E-2</v>
      </c>
    </row>
    <row r="63" spans="2:8">
      <c r="B63" s="433" t="s">
        <v>73</v>
      </c>
      <c r="C63" s="434"/>
      <c r="D63" s="130">
        <f>SUM(D58:D62)</f>
        <v>46864</v>
      </c>
      <c r="E63" s="366"/>
      <c r="F63" s="127">
        <f>SUM(F58:F62)</f>
        <v>136864</v>
      </c>
      <c r="G63" s="127">
        <f>SUM(G58:G62)</f>
        <v>46864000000</v>
      </c>
      <c r="H63" s="367">
        <f>SUM(H58:H62)</f>
        <v>1</v>
      </c>
    </row>
    <row r="64" spans="2:8">
      <c r="B64" s="429" t="s">
        <v>328</v>
      </c>
      <c r="C64" s="429"/>
      <c r="D64" s="429"/>
      <c r="E64" s="429"/>
    </row>
    <row r="66" spans="2:13">
      <c r="B66" s="427" t="s">
        <v>76</v>
      </c>
      <c r="C66" s="427"/>
      <c r="D66" s="427"/>
      <c r="E66" s="427"/>
      <c r="F66" s="427"/>
      <c r="G66" s="427"/>
      <c r="H66" s="427"/>
    </row>
    <row r="68" spans="2:13">
      <c r="B68" s="2" t="s">
        <v>605</v>
      </c>
    </row>
    <row r="69" spans="2:13">
      <c r="B69" s="48"/>
    </row>
    <row r="70" spans="2:13">
      <c r="B70" s="428" t="s">
        <v>78</v>
      </c>
      <c r="C70" s="428"/>
      <c r="D70" s="428"/>
      <c r="E70" s="428"/>
      <c r="F70" s="428"/>
      <c r="G70" s="428"/>
      <c r="H70" s="428"/>
    </row>
    <row r="72" spans="2:13">
      <c r="B72" s="428" t="s">
        <v>583</v>
      </c>
      <c r="C72" s="428"/>
      <c r="D72" s="428"/>
      <c r="E72" s="428"/>
      <c r="F72" s="428"/>
      <c r="G72" s="428"/>
      <c r="H72" s="428"/>
    </row>
    <row r="73" spans="2:13">
      <c r="B73" s="48" t="s">
        <v>79</v>
      </c>
      <c r="E73" s="2" t="s">
        <v>80</v>
      </c>
    </row>
    <row r="74" spans="2:13">
      <c r="B74" s="48" t="s">
        <v>77</v>
      </c>
      <c r="E74" s="2" t="s">
        <v>26</v>
      </c>
    </row>
    <row r="75" spans="2:13">
      <c r="B75" s="48" t="s">
        <v>81</v>
      </c>
      <c r="E75" s="2" t="s">
        <v>82</v>
      </c>
    </row>
    <row r="76" spans="2:13">
      <c r="B76" s="48" t="s">
        <v>83</v>
      </c>
      <c r="E76" s="259">
        <v>0.84899999999999998</v>
      </c>
    </row>
    <row r="77" spans="2:13">
      <c r="B77" s="48" t="s">
        <v>84</v>
      </c>
      <c r="E77" s="259">
        <v>0.84789999999999999</v>
      </c>
    </row>
    <row r="78" spans="2:13">
      <c r="B78" s="428" t="s">
        <v>584</v>
      </c>
      <c r="C78" s="428"/>
      <c r="D78" s="428"/>
      <c r="E78" s="428"/>
      <c r="F78" s="428"/>
      <c r="G78" s="428"/>
      <c r="H78" s="428"/>
    </row>
    <row r="79" spans="2:13">
      <c r="B79" s="48" t="s">
        <v>85</v>
      </c>
      <c r="D79" s="426" t="s">
        <v>644</v>
      </c>
      <c r="E79" s="426"/>
      <c r="F79" s="426"/>
      <c r="G79" s="426"/>
      <c r="H79" s="426"/>
      <c r="L79" s="66"/>
      <c r="M79" s="66"/>
    </row>
    <row r="80" spans="2:13">
      <c r="B80" s="48" t="s">
        <v>86</v>
      </c>
      <c r="D80" s="426" t="s">
        <v>643</v>
      </c>
      <c r="E80" s="426"/>
      <c r="F80" s="426"/>
      <c r="G80" s="426"/>
      <c r="H80" s="426"/>
      <c r="L80" s="66"/>
      <c r="M80" s="66"/>
    </row>
    <row r="81" spans="2:13">
      <c r="B81" s="48" t="s">
        <v>87</v>
      </c>
      <c r="D81" s="426" t="s">
        <v>645</v>
      </c>
      <c r="E81" s="426"/>
      <c r="F81" s="426"/>
      <c r="G81" s="426"/>
      <c r="H81" s="426"/>
      <c r="L81" s="66"/>
      <c r="M81" s="66"/>
    </row>
    <row r="82" spans="2:13">
      <c r="B82" s="48" t="s">
        <v>460</v>
      </c>
      <c r="D82" s="426" t="s">
        <v>646</v>
      </c>
      <c r="E82" s="426"/>
      <c r="F82" s="426"/>
      <c r="G82" s="426"/>
      <c r="H82" s="426"/>
      <c r="L82" s="66"/>
      <c r="M82" s="66"/>
    </row>
    <row r="83" spans="2:13">
      <c r="B83" s="48" t="s">
        <v>88</v>
      </c>
      <c r="D83" s="2" t="s">
        <v>89</v>
      </c>
    </row>
    <row r="84" spans="2:13">
      <c r="B84" s="48" t="s">
        <v>461</v>
      </c>
      <c r="D84" s="2" t="s">
        <v>90</v>
      </c>
    </row>
    <row r="85" spans="2:13">
      <c r="B85" s="48" t="s">
        <v>462</v>
      </c>
      <c r="D85" s="2" t="s">
        <v>91</v>
      </c>
    </row>
    <row r="86" spans="2:13">
      <c r="B86" s="48" t="s">
        <v>463</v>
      </c>
      <c r="D86" s="2" t="s">
        <v>92</v>
      </c>
    </row>
    <row r="87" spans="2:13">
      <c r="B87" s="48" t="s">
        <v>458</v>
      </c>
      <c r="D87" s="2" t="s">
        <v>52</v>
      </c>
    </row>
    <row r="88" spans="2:13">
      <c r="B88" s="48" t="s">
        <v>93</v>
      </c>
      <c r="D88" s="2" t="s">
        <v>94</v>
      </c>
    </row>
  </sheetData>
  <mergeCells count="41">
    <mergeCell ref="B2:F2"/>
    <mergeCell ref="B3:F3"/>
    <mergeCell ref="B4:F4"/>
    <mergeCell ref="B15:F15"/>
    <mergeCell ref="B34:D34"/>
    <mergeCell ref="E32:F32"/>
    <mergeCell ref="E33:F33"/>
    <mergeCell ref="E34:F34"/>
    <mergeCell ref="E25:F25"/>
    <mergeCell ref="B26:C26"/>
    <mergeCell ref="B31:C31"/>
    <mergeCell ref="E27:F27"/>
    <mergeCell ref="E28:F28"/>
    <mergeCell ref="E29:F29"/>
    <mergeCell ref="B27:C27"/>
    <mergeCell ref="B28:C28"/>
    <mergeCell ref="B29:C29"/>
    <mergeCell ref="B30:C30"/>
    <mergeCell ref="B63:C63"/>
    <mergeCell ref="B17:H21"/>
    <mergeCell ref="B23:H23"/>
    <mergeCell ref="B40:H41"/>
    <mergeCell ref="B32:C32"/>
    <mergeCell ref="B33:C33"/>
    <mergeCell ref="B35:C35"/>
    <mergeCell ref="E35:F35"/>
    <mergeCell ref="B25:C25"/>
    <mergeCell ref="B64:E64"/>
    <mergeCell ref="B47:H47"/>
    <mergeCell ref="B54:C54"/>
    <mergeCell ref="B56:H56"/>
    <mergeCell ref="B36:C36"/>
    <mergeCell ref="E36:F36"/>
    <mergeCell ref="D82:H82"/>
    <mergeCell ref="D79:H79"/>
    <mergeCell ref="D80:H80"/>
    <mergeCell ref="D81:H81"/>
    <mergeCell ref="B66:H66"/>
    <mergeCell ref="B70:H70"/>
    <mergeCell ref="B72:H72"/>
    <mergeCell ref="B78:H78"/>
  </mergeCells>
  <hyperlinks>
    <hyperlink ref="B64:E64" location="'14'!A1" display="Cuadro s/ Res. 950/06 expresado en el Anexo de Capital" xr:uid="{6E4C359A-86FC-46E0-99D3-E10723B8E899}"/>
    <hyperlink ref="A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L59"/>
  <sheetViews>
    <sheetView showGridLines="0" zoomScale="80" zoomScaleNormal="80" workbookViewId="0">
      <selection activeCell="B53" sqref="B53"/>
    </sheetView>
  </sheetViews>
  <sheetFormatPr baseColWidth="10" defaultColWidth="11.44140625" defaultRowHeight="14.4"/>
  <cols>
    <col min="1" max="1" width="2.88671875" style="2" customWidth="1"/>
    <col min="2" max="2" width="81.6640625" style="2" bestFit="1" customWidth="1"/>
    <col min="3" max="3" width="10.5546875" style="2" customWidth="1"/>
    <col min="4" max="5" width="23.44140625" style="2" bestFit="1" customWidth="1"/>
    <col min="6" max="6" width="59.109375" style="2" bestFit="1" customWidth="1"/>
    <col min="7" max="7" width="9.88671875" style="2" customWidth="1"/>
    <col min="8" max="9" width="23.44140625" style="2" bestFit="1" customWidth="1"/>
    <col min="10" max="10" width="2.88671875" style="2" customWidth="1"/>
    <col min="11" max="11" width="16" style="2" bestFit="1" customWidth="1"/>
    <col min="12" max="12" width="15.88671875" style="2" bestFit="1" customWidth="1"/>
    <col min="13" max="13" width="16.109375" style="2" bestFit="1" customWidth="1"/>
    <col min="14" max="16384" width="11.44140625" style="2"/>
  </cols>
  <sheetData>
    <row r="1" spans="1:9">
      <c r="A1" s="3" t="s">
        <v>436</v>
      </c>
    </row>
    <row r="2" spans="1:9">
      <c r="B2" s="442" t="s">
        <v>95</v>
      </c>
      <c r="C2" s="442"/>
      <c r="D2" s="442"/>
      <c r="E2" s="442"/>
      <c r="F2" s="442"/>
      <c r="G2" s="442"/>
      <c r="H2" s="442"/>
      <c r="I2" s="442"/>
    </row>
    <row r="3" spans="1:9">
      <c r="B3" s="443" t="s">
        <v>3</v>
      </c>
      <c r="C3" s="443"/>
      <c r="D3" s="443"/>
      <c r="E3" s="443"/>
      <c r="F3" s="443"/>
      <c r="G3" s="443"/>
      <c r="H3" s="443"/>
      <c r="I3" s="443"/>
    </row>
    <row r="4" spans="1:9">
      <c r="B4" s="443" t="s">
        <v>606</v>
      </c>
      <c r="C4" s="443"/>
      <c r="D4" s="443"/>
      <c r="E4" s="443"/>
      <c r="F4" s="443"/>
      <c r="G4" s="443"/>
      <c r="H4" s="443"/>
      <c r="I4" s="443"/>
    </row>
    <row r="5" spans="1:9">
      <c r="B5" s="443" t="s">
        <v>96</v>
      </c>
      <c r="C5" s="443"/>
      <c r="D5" s="443"/>
      <c r="E5" s="443"/>
      <c r="F5" s="443"/>
      <c r="G5" s="443"/>
      <c r="H5" s="443"/>
      <c r="I5" s="443"/>
    </row>
    <row r="6" spans="1:9">
      <c r="B6" s="305"/>
      <c r="C6" s="305"/>
      <c r="D6" s="305"/>
      <c r="E6" s="306"/>
      <c r="F6" s="305"/>
      <c r="G6" s="305"/>
      <c r="H6" s="305"/>
      <c r="I6" s="305"/>
    </row>
    <row r="7" spans="1:9">
      <c r="B7" s="307" t="s">
        <v>97</v>
      </c>
      <c r="C7" s="275" t="s">
        <v>98</v>
      </c>
      <c r="D7" s="308">
        <v>45382</v>
      </c>
      <c r="E7" s="309">
        <v>45291</v>
      </c>
      <c r="F7" s="307" t="s">
        <v>99</v>
      </c>
      <c r="G7" s="275" t="s">
        <v>98</v>
      </c>
      <c r="H7" s="309">
        <f>+D7</f>
        <v>45382</v>
      </c>
      <c r="I7" s="309">
        <f>+E7</f>
        <v>45291</v>
      </c>
    </row>
    <row r="8" spans="1:9">
      <c r="B8" s="310" t="s">
        <v>100</v>
      </c>
      <c r="C8" s="311"/>
      <c r="D8" s="311"/>
      <c r="E8" s="312"/>
      <c r="F8" s="313" t="s">
        <v>101</v>
      </c>
      <c r="G8" s="314"/>
      <c r="H8" s="314"/>
      <c r="I8" s="315"/>
    </row>
    <row r="9" spans="1:9">
      <c r="B9" s="313" t="s">
        <v>102</v>
      </c>
      <c r="C9" s="316"/>
      <c r="D9" s="317">
        <f>SUM(D10:D12)</f>
        <v>12428262033</v>
      </c>
      <c r="E9" s="317">
        <f>SUM(E10:E12)</f>
        <v>8515575412</v>
      </c>
      <c r="F9" s="318" t="s">
        <v>104</v>
      </c>
      <c r="G9" s="314"/>
      <c r="H9" s="319">
        <f>SUM(H10:H12)</f>
        <v>13158021465.333334</v>
      </c>
      <c r="I9" s="315">
        <f>SUM(I10:I12)</f>
        <v>7379928666</v>
      </c>
    </row>
    <row r="10" spans="1:9">
      <c r="B10" s="320" t="s">
        <v>105</v>
      </c>
      <c r="C10" s="316"/>
      <c r="D10" s="321">
        <v>2500000</v>
      </c>
      <c r="E10" s="321">
        <v>2500000</v>
      </c>
      <c r="F10" s="322" t="s">
        <v>106</v>
      </c>
      <c r="G10" s="323" t="s">
        <v>517</v>
      </c>
      <c r="H10" s="324">
        <v>11698603721.5021</v>
      </c>
      <c r="I10" s="325">
        <v>7069991231</v>
      </c>
    </row>
    <row r="11" spans="1:9">
      <c r="B11" s="320" t="s">
        <v>520</v>
      </c>
      <c r="C11" s="316" t="s">
        <v>103</v>
      </c>
      <c r="D11" s="321">
        <v>6677046537</v>
      </c>
      <c r="E11" s="321">
        <v>2198815011</v>
      </c>
      <c r="F11" s="322" t="s">
        <v>107</v>
      </c>
      <c r="G11" s="323" t="s">
        <v>118</v>
      </c>
      <c r="H11" s="324">
        <v>250318864</v>
      </c>
      <c r="I11" s="325">
        <v>206487187</v>
      </c>
    </row>
    <row r="12" spans="1:9">
      <c r="B12" s="320" t="s">
        <v>498</v>
      </c>
      <c r="C12" s="316" t="s">
        <v>103</v>
      </c>
      <c r="D12" s="56">
        <v>5748715496</v>
      </c>
      <c r="E12" s="56">
        <v>6314260401</v>
      </c>
      <c r="F12" s="322" t="s">
        <v>108</v>
      </c>
      <c r="G12" s="323" t="s">
        <v>664</v>
      </c>
      <c r="H12" s="324">
        <v>1209098879.8312335</v>
      </c>
      <c r="I12" s="325">
        <v>103450248</v>
      </c>
    </row>
    <row r="13" spans="1:9">
      <c r="B13" s="326" t="s">
        <v>109</v>
      </c>
      <c r="C13" s="316" t="s">
        <v>335</v>
      </c>
      <c r="D13" s="327">
        <f>SUM(D14:D17)</f>
        <v>131584153189</v>
      </c>
      <c r="E13" s="327">
        <f>SUM(E14:E17)</f>
        <v>133467921138</v>
      </c>
      <c r="F13" s="328" t="s">
        <v>111</v>
      </c>
      <c r="G13" s="323"/>
      <c r="H13" s="329">
        <f>SUM(H14:H16)</f>
        <v>121302451599</v>
      </c>
      <c r="I13" s="330">
        <f>SUM(I14:I16)</f>
        <v>119155092780</v>
      </c>
    </row>
    <row r="14" spans="1:9">
      <c r="B14" s="320" t="s">
        <v>110</v>
      </c>
      <c r="C14" s="316"/>
      <c r="D14" s="321">
        <v>17742307498</v>
      </c>
      <c r="E14" s="321">
        <v>11491820459</v>
      </c>
      <c r="F14" s="322" t="s">
        <v>113</v>
      </c>
      <c r="G14" s="323" t="s">
        <v>516</v>
      </c>
      <c r="H14" s="331">
        <v>11331582978</v>
      </c>
      <c r="I14" s="325">
        <v>11066926264</v>
      </c>
    </row>
    <row r="15" spans="1:9">
      <c r="B15" s="55" t="s">
        <v>112</v>
      </c>
      <c r="D15" s="321">
        <v>109793013114</v>
      </c>
      <c r="E15" s="321">
        <v>107031946492</v>
      </c>
      <c r="F15" s="322" t="s">
        <v>481</v>
      </c>
      <c r="G15" s="323" t="s">
        <v>516</v>
      </c>
      <c r="H15" s="331">
        <v>0</v>
      </c>
      <c r="I15" s="325">
        <v>0</v>
      </c>
    </row>
    <row r="16" spans="1:9">
      <c r="B16" s="55" t="s">
        <v>598</v>
      </c>
      <c r="D16" s="321">
        <v>0</v>
      </c>
      <c r="E16" s="321">
        <v>10895321610</v>
      </c>
      <c r="F16" s="322" t="s">
        <v>117</v>
      </c>
      <c r="G16" s="323" t="s">
        <v>407</v>
      </c>
      <c r="H16" s="331">
        <v>109970868621</v>
      </c>
      <c r="I16" s="325">
        <v>108088166516</v>
      </c>
    </row>
    <row r="17" spans="2:9">
      <c r="B17" s="55" t="s">
        <v>597</v>
      </c>
      <c r="D17" s="321">
        <v>4048832577</v>
      </c>
      <c r="E17" s="321">
        <v>4048832577</v>
      </c>
      <c r="F17" s="328" t="s">
        <v>121</v>
      </c>
      <c r="G17" s="323"/>
      <c r="H17" s="329">
        <f>SUM(H18:H21)</f>
        <v>899353154</v>
      </c>
      <c r="I17" s="330">
        <f>SUM(I18:I21)</f>
        <v>633862855</v>
      </c>
    </row>
    <row r="18" spans="2:9">
      <c r="B18" s="326" t="s">
        <v>114</v>
      </c>
      <c r="C18" s="316"/>
      <c r="D18" s="327">
        <f>SUM(D19:D22)</f>
        <v>16362055435</v>
      </c>
      <c r="E18" s="327">
        <f>SUM(E19:E22)</f>
        <v>3863243833</v>
      </c>
      <c r="F18" s="322" t="s">
        <v>432</v>
      </c>
      <c r="G18" s="323"/>
      <c r="H18" s="331">
        <v>0</v>
      </c>
      <c r="I18" s="325">
        <v>0</v>
      </c>
    </row>
    <row r="19" spans="2:9">
      <c r="B19" s="320" t="s">
        <v>115</v>
      </c>
      <c r="C19" s="316" t="s">
        <v>116</v>
      </c>
      <c r="D19" s="321">
        <v>10266390154</v>
      </c>
      <c r="E19" s="321">
        <v>2539743757</v>
      </c>
      <c r="F19" s="322" t="s">
        <v>472</v>
      </c>
      <c r="G19" s="323"/>
      <c r="H19" s="331">
        <v>146421879</v>
      </c>
      <c r="I19" s="325">
        <v>3866032</v>
      </c>
    </row>
    <row r="20" spans="2:9">
      <c r="B20" s="320" t="s">
        <v>119</v>
      </c>
      <c r="C20" s="316" t="s">
        <v>116</v>
      </c>
      <c r="D20" s="321">
        <v>0</v>
      </c>
      <c r="E20" s="321">
        <v>0</v>
      </c>
      <c r="F20" s="322" t="s">
        <v>123</v>
      </c>
      <c r="G20" s="323"/>
      <c r="H20" s="331">
        <v>510414618</v>
      </c>
      <c r="I20" s="325">
        <v>510466059</v>
      </c>
    </row>
    <row r="21" spans="2:9">
      <c r="B21" s="320" t="s">
        <v>120</v>
      </c>
      <c r="C21" s="316" t="s">
        <v>116</v>
      </c>
      <c r="D21" s="321">
        <v>16487807.112200022</v>
      </c>
      <c r="E21" s="321">
        <v>5813766</v>
      </c>
      <c r="F21" s="322" t="s">
        <v>433</v>
      </c>
      <c r="G21" s="323"/>
      <c r="H21" s="331">
        <v>242516657</v>
      </c>
      <c r="I21" s="325">
        <v>119530764</v>
      </c>
    </row>
    <row r="22" spans="2:9">
      <c r="B22" s="320" t="s">
        <v>122</v>
      </c>
      <c r="C22" s="316" t="s">
        <v>664</v>
      </c>
      <c r="D22" s="321">
        <v>6079177473.8878002</v>
      </c>
      <c r="E22" s="321">
        <v>1317686310</v>
      </c>
      <c r="F22" s="328" t="s">
        <v>124</v>
      </c>
      <c r="G22" s="323"/>
      <c r="H22" s="329">
        <f>SUM(H23:H24)</f>
        <v>8303756317.666667</v>
      </c>
      <c r="I22" s="330">
        <f>SUM(I23:I24)</f>
        <v>443029512</v>
      </c>
    </row>
    <row r="23" spans="2:9">
      <c r="B23" s="326" t="s">
        <v>125</v>
      </c>
      <c r="C23" s="316"/>
      <c r="D23" s="327">
        <f>SUM(D24)</f>
        <v>1574227539</v>
      </c>
      <c r="E23" s="327">
        <f>SUM(E24)</f>
        <v>1199666746</v>
      </c>
      <c r="F23" s="322" t="s">
        <v>176</v>
      </c>
      <c r="G23" s="323"/>
      <c r="H23" s="331">
        <v>7249809239</v>
      </c>
      <c r="I23" s="325">
        <v>0</v>
      </c>
    </row>
    <row r="24" spans="2:9">
      <c r="B24" s="320" t="s">
        <v>126</v>
      </c>
      <c r="C24" s="316" t="s">
        <v>545</v>
      </c>
      <c r="D24" s="321">
        <v>1574227539</v>
      </c>
      <c r="E24" s="321">
        <v>1199666746</v>
      </c>
      <c r="F24" s="322" t="s">
        <v>127</v>
      </c>
      <c r="G24" s="323" t="s">
        <v>551</v>
      </c>
      <c r="H24" s="331">
        <v>1053947078.6666667</v>
      </c>
      <c r="I24" s="325">
        <v>443029512</v>
      </c>
    </row>
    <row r="25" spans="2:9">
      <c r="B25" s="326" t="s">
        <v>128</v>
      </c>
      <c r="C25" s="316"/>
      <c r="D25" s="327">
        <f>+D9+D13+D18+D23</f>
        <v>161948698196</v>
      </c>
      <c r="E25" s="327">
        <f>+E9+E13+E18+E23</f>
        <v>147046407129</v>
      </c>
      <c r="G25" s="55"/>
      <c r="I25" s="55"/>
    </row>
    <row r="26" spans="2:9">
      <c r="B26" s="326"/>
      <c r="C26" s="316"/>
      <c r="D26" s="332"/>
      <c r="E26" s="333"/>
      <c r="F26" s="328" t="s">
        <v>129</v>
      </c>
      <c r="G26" s="323"/>
      <c r="H26" s="329">
        <f>+H9+H13+H17+H22</f>
        <v>143663582536</v>
      </c>
      <c r="I26" s="330">
        <f>+I9+I13+I17+I22</f>
        <v>127611913813</v>
      </c>
    </row>
    <row r="27" spans="2:9">
      <c r="B27" s="326" t="s">
        <v>130</v>
      </c>
      <c r="C27" s="316"/>
      <c r="D27" s="332"/>
      <c r="E27" s="333"/>
      <c r="F27" s="328"/>
      <c r="G27" s="323"/>
      <c r="H27" s="316"/>
      <c r="I27" s="330"/>
    </row>
    <row r="28" spans="2:9">
      <c r="B28" s="326"/>
      <c r="C28" s="316"/>
      <c r="D28" s="332"/>
      <c r="E28" s="333"/>
      <c r="F28" s="328" t="s">
        <v>136</v>
      </c>
      <c r="G28" s="323"/>
      <c r="H28" s="329">
        <f>+H26</f>
        <v>143663582536</v>
      </c>
      <c r="I28" s="330">
        <f>+I26</f>
        <v>127611913813</v>
      </c>
    </row>
    <row r="29" spans="2:9">
      <c r="B29" s="326" t="s">
        <v>131</v>
      </c>
      <c r="C29" s="316" t="s">
        <v>335</v>
      </c>
      <c r="D29" s="327">
        <f>SUM(D30:D31)</f>
        <v>27980398977</v>
      </c>
      <c r="E29" s="327">
        <f>SUM(E30:E31)</f>
        <v>29957328739</v>
      </c>
      <c r="F29" s="322"/>
      <c r="G29" s="323"/>
      <c r="H29" s="316"/>
      <c r="I29" s="325"/>
    </row>
    <row r="30" spans="2:9">
      <c r="B30" s="320" t="s">
        <v>132</v>
      </c>
      <c r="C30" s="316"/>
      <c r="D30" s="321">
        <v>26977398977</v>
      </c>
      <c r="E30" s="321">
        <v>28954328739</v>
      </c>
      <c r="F30" s="328" t="s">
        <v>139</v>
      </c>
      <c r="G30" s="323"/>
      <c r="H30" s="316"/>
      <c r="I30" s="330"/>
    </row>
    <row r="31" spans="2:9">
      <c r="B31" s="320" t="s">
        <v>133</v>
      </c>
      <c r="C31" s="316"/>
      <c r="D31" s="321">
        <v>1003000000</v>
      </c>
      <c r="E31" s="321">
        <v>1003000000</v>
      </c>
      <c r="F31" s="322" t="s">
        <v>140</v>
      </c>
      <c r="G31" s="323" t="s">
        <v>519</v>
      </c>
      <c r="H31" s="331">
        <v>40000000000</v>
      </c>
      <c r="I31" s="325">
        <v>37443000000</v>
      </c>
    </row>
    <row r="32" spans="2:9">
      <c r="B32" s="326" t="s">
        <v>134</v>
      </c>
      <c r="C32" s="316" t="s">
        <v>339</v>
      </c>
      <c r="D32" s="327">
        <f>SUM(D33:D34)</f>
        <v>1340581448</v>
      </c>
      <c r="E32" s="327">
        <f>SUM(E33:E34)</f>
        <v>1356452002</v>
      </c>
      <c r="F32" s="322" t="s">
        <v>515</v>
      </c>
      <c r="G32" s="323" t="s">
        <v>519</v>
      </c>
      <c r="H32" s="331">
        <v>988500000</v>
      </c>
      <c r="I32" s="325">
        <v>988500000</v>
      </c>
    </row>
    <row r="33" spans="2:12">
      <c r="B33" s="320" t="s">
        <v>471</v>
      </c>
      <c r="C33" s="316"/>
      <c r="D33" s="321">
        <v>3721659731</v>
      </c>
      <c r="E33" s="321">
        <v>3659097838</v>
      </c>
      <c r="F33" s="322" t="s">
        <v>142</v>
      </c>
      <c r="G33" s="323" t="s">
        <v>519</v>
      </c>
      <c r="H33" s="331">
        <v>3150190025</v>
      </c>
      <c r="I33" s="325">
        <v>2614568486</v>
      </c>
    </row>
    <row r="34" spans="2:12">
      <c r="B34" s="320" t="s">
        <v>135</v>
      </c>
      <c r="C34" s="316"/>
      <c r="D34" s="321">
        <v>-2381078283</v>
      </c>
      <c r="E34" s="321">
        <v>-2302645836</v>
      </c>
      <c r="F34" s="322" t="s">
        <v>143</v>
      </c>
      <c r="G34" s="323" t="s">
        <v>519</v>
      </c>
      <c r="H34" s="331">
        <v>227468427</v>
      </c>
      <c r="I34" s="325">
        <v>227468427</v>
      </c>
    </row>
    <row r="35" spans="2:12">
      <c r="B35" s="326" t="s">
        <v>137</v>
      </c>
      <c r="C35" s="316" t="s">
        <v>442</v>
      </c>
      <c r="D35" s="332">
        <f>SUM(D36:D37)</f>
        <v>154683224</v>
      </c>
      <c r="E35" s="333">
        <f>SUM(E36:E37)</f>
        <v>166222598</v>
      </c>
      <c r="F35" s="322" t="s">
        <v>147</v>
      </c>
      <c r="G35" s="323" t="s">
        <v>519</v>
      </c>
      <c r="H35" s="331">
        <v>4619288671</v>
      </c>
      <c r="I35" s="325">
        <v>10712430777</v>
      </c>
    </row>
    <row r="36" spans="2:12">
      <c r="B36" s="320" t="s">
        <v>138</v>
      </c>
      <c r="C36" s="316"/>
      <c r="D36" s="321">
        <v>325962558</v>
      </c>
      <c r="E36" s="321">
        <v>325962558</v>
      </c>
      <c r="F36" s="322"/>
      <c r="G36" s="323"/>
      <c r="H36" s="331"/>
      <c r="I36" s="325"/>
    </row>
    <row r="37" spans="2:12">
      <c r="B37" s="320" t="s">
        <v>141</v>
      </c>
      <c r="C37" s="316"/>
      <c r="D37" s="321">
        <v>-171279334</v>
      </c>
      <c r="E37" s="321">
        <v>-159739960</v>
      </c>
      <c r="F37" s="322"/>
      <c r="G37" s="323"/>
      <c r="H37" s="316"/>
      <c r="I37" s="325"/>
    </row>
    <row r="38" spans="2:12">
      <c r="B38" s="326" t="s">
        <v>144</v>
      </c>
      <c r="C38" s="316" t="s">
        <v>545</v>
      </c>
      <c r="D38" s="330">
        <f>SUM(D39)</f>
        <v>1224667814</v>
      </c>
      <c r="E38" s="334">
        <f>SUM(E39)</f>
        <v>1071471035</v>
      </c>
      <c r="F38" s="328"/>
      <c r="G38" s="323"/>
      <c r="H38" s="329"/>
      <c r="I38" s="330"/>
      <c r="K38" s="44"/>
      <c r="L38" s="65"/>
    </row>
    <row r="39" spans="2:12">
      <c r="B39" s="320" t="s">
        <v>146</v>
      </c>
      <c r="D39" s="325">
        <v>1224667814</v>
      </c>
      <c r="E39" s="325">
        <v>1071471035</v>
      </c>
      <c r="F39" s="328"/>
      <c r="G39" s="323"/>
      <c r="H39" s="329"/>
      <c r="I39" s="330"/>
    </row>
    <row r="40" spans="2:12">
      <c r="B40" s="320"/>
      <c r="C40" s="316"/>
      <c r="D40" s="336"/>
      <c r="E40" s="335"/>
      <c r="F40" s="328" t="s">
        <v>149</v>
      </c>
      <c r="G40" s="323"/>
      <c r="H40" s="329">
        <f>SUM(H31:H39)</f>
        <v>48985447123</v>
      </c>
      <c r="I40" s="330">
        <f>SUM(I31:I39)</f>
        <v>51985967690</v>
      </c>
    </row>
    <row r="41" spans="2:12">
      <c r="B41" s="326" t="s">
        <v>148</v>
      </c>
      <c r="C41" s="316"/>
      <c r="D41" s="330">
        <f>+D29+D32+D35+D38</f>
        <v>30700331463</v>
      </c>
      <c r="E41" s="334">
        <f>+E29+E32+E35+E38</f>
        <v>32551474374</v>
      </c>
      <c r="F41" s="328"/>
      <c r="G41" s="323"/>
      <c r="H41" s="329"/>
      <c r="I41" s="330"/>
    </row>
    <row r="42" spans="2:12">
      <c r="B42" s="320"/>
      <c r="C42" s="316"/>
      <c r="D42" s="336"/>
      <c r="E42" s="335"/>
      <c r="F42" s="322"/>
      <c r="G42" s="323"/>
      <c r="H42" s="316"/>
      <c r="I42" s="330"/>
    </row>
    <row r="43" spans="2:12">
      <c r="B43" s="326" t="s">
        <v>150</v>
      </c>
      <c r="C43" s="316"/>
      <c r="D43" s="330">
        <f>+D41+D25</f>
        <v>192649029659</v>
      </c>
      <c r="E43" s="334">
        <f>+E41+E25</f>
        <v>179597881503</v>
      </c>
      <c r="F43" s="328" t="s">
        <v>151</v>
      </c>
      <c r="G43" s="323"/>
      <c r="H43" s="329">
        <f>+H28+H40</f>
        <v>192649029659</v>
      </c>
      <c r="I43" s="330">
        <f>+I28+I40</f>
        <v>179597881503</v>
      </c>
    </row>
    <row r="44" spans="2:12">
      <c r="B44" s="337"/>
      <c r="C44" s="338"/>
      <c r="D44" s="339"/>
      <c r="E44" s="340"/>
      <c r="F44" s="341"/>
      <c r="G44" s="342"/>
      <c r="H44" s="338"/>
      <c r="I44" s="343"/>
    </row>
    <row r="45" spans="2:12">
      <c r="F45" s="344"/>
      <c r="G45" s="316"/>
      <c r="H45" s="316"/>
      <c r="I45" s="331"/>
    </row>
    <row r="46" spans="2:12">
      <c r="B46" s="275" t="s">
        <v>324</v>
      </c>
      <c r="C46" s="345" t="s">
        <v>98</v>
      </c>
      <c r="D46" s="346">
        <f>+D7</f>
        <v>45382</v>
      </c>
      <c r="E46" s="347">
        <f>+E7</f>
        <v>45291</v>
      </c>
      <c r="F46" s="275" t="s">
        <v>325</v>
      </c>
      <c r="G46" s="275" t="s">
        <v>98</v>
      </c>
      <c r="H46" s="347">
        <f t="shared" ref="H46:I49" si="0">+D46</f>
        <v>45382</v>
      </c>
      <c r="I46" s="347">
        <f t="shared" si="0"/>
        <v>45291</v>
      </c>
    </row>
    <row r="47" spans="2:12">
      <c r="B47" s="348" t="s">
        <v>344</v>
      </c>
      <c r="C47" s="444">
        <v>12</v>
      </c>
      <c r="D47" s="349">
        <v>326706929844</v>
      </c>
      <c r="E47" s="349">
        <v>461434973832</v>
      </c>
      <c r="F47" s="348" t="s">
        <v>346</v>
      </c>
      <c r="G47" s="447">
        <v>12</v>
      </c>
      <c r="H47" s="349">
        <f t="shared" si="0"/>
        <v>326706929844</v>
      </c>
      <c r="I47" s="350">
        <f t="shared" si="0"/>
        <v>461434973832</v>
      </c>
    </row>
    <row r="48" spans="2:12">
      <c r="B48" s="351" t="s">
        <v>345</v>
      </c>
      <c r="C48" s="445"/>
      <c r="D48" s="352">
        <v>14407836.679999996</v>
      </c>
      <c r="E48" s="352">
        <v>30015943.559999999</v>
      </c>
      <c r="F48" s="351" t="s">
        <v>347</v>
      </c>
      <c r="G48" s="448"/>
      <c r="H48" s="352">
        <f t="shared" si="0"/>
        <v>14407836.679999996</v>
      </c>
      <c r="I48" s="353">
        <f t="shared" si="0"/>
        <v>30015943.559999999</v>
      </c>
    </row>
    <row r="49" spans="2:9">
      <c r="B49" s="354" t="s">
        <v>431</v>
      </c>
      <c r="C49" s="446"/>
      <c r="D49" s="355">
        <v>0</v>
      </c>
      <c r="E49" s="355">
        <v>0</v>
      </c>
      <c r="F49" s="354" t="s">
        <v>347</v>
      </c>
      <c r="G49" s="449"/>
      <c r="H49" s="355">
        <f t="shared" si="0"/>
        <v>0</v>
      </c>
      <c r="I49" s="356">
        <f t="shared" si="0"/>
        <v>0</v>
      </c>
    </row>
    <row r="52" spans="2:9">
      <c r="D52" s="357"/>
    </row>
    <row r="53" spans="2:9">
      <c r="B53" s="262" t="s">
        <v>670</v>
      </c>
      <c r="D53" s="65"/>
    </row>
    <row r="54" spans="2:9">
      <c r="D54" s="65"/>
    </row>
    <row r="55" spans="2:9">
      <c r="D55" s="65"/>
    </row>
    <row r="56" spans="2:9">
      <c r="D56" s="65"/>
    </row>
    <row r="57" spans="2:9">
      <c r="D57" s="65"/>
    </row>
    <row r="58" spans="2:9">
      <c r="D58" s="65"/>
    </row>
    <row r="59" spans="2:9">
      <c r="D59" s="65"/>
    </row>
  </sheetData>
  <mergeCells count="6">
    <mergeCell ref="B2:I2"/>
    <mergeCell ref="B3:I3"/>
    <mergeCell ref="B4:I4"/>
    <mergeCell ref="B5:I5"/>
    <mergeCell ref="C47:C49"/>
    <mergeCell ref="G47:G49"/>
  </mergeCells>
  <hyperlinks>
    <hyperlink ref="A1" location="ÍNDICE!A1" display="Indice" xr:uid="{0EB71D50-0B54-478A-8667-514F6BB43E98}"/>
    <hyperlink ref="C47" location="'10'!A35" display="'10'!A35" xr:uid="{BA0F2327-1ABF-4F3C-96D4-E40D0798CE05}"/>
    <hyperlink ref="G47" location="'10'!A35" display="'10'!A35" xr:uid="{EB5EB9DA-DCB7-4534-80F4-F06B59C144EA}"/>
  </hyperlinks>
  <pageMargins left="0.25" right="0.25" top="0.75" bottom="0.75" header="0.3" footer="0.3"/>
  <pageSetup paperSize="9" scale="41" orientation="portrait" r:id="rId1"/>
  <ignoredErrors>
    <ignoredError sqref="E3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I82"/>
  <sheetViews>
    <sheetView showGridLines="0" topLeftCell="A61" zoomScale="90" zoomScaleNormal="90" workbookViewId="0">
      <selection activeCell="B80" sqref="B80"/>
    </sheetView>
  </sheetViews>
  <sheetFormatPr baseColWidth="10" defaultColWidth="11.44140625" defaultRowHeight="14.4"/>
  <cols>
    <col min="1" max="1" width="2.88671875" style="2" customWidth="1"/>
    <col min="2" max="2" width="80.88671875" style="2" bestFit="1" customWidth="1"/>
    <col min="3" max="3" width="10.5546875" style="2" customWidth="1"/>
    <col min="4" max="5" width="22.109375" style="2" bestFit="1" customWidth="1"/>
    <col min="6" max="6" width="5" style="2" customWidth="1"/>
    <col min="7" max="7" width="2.88671875" style="2" customWidth="1"/>
    <col min="8" max="8" width="13.5546875" style="2" bestFit="1" customWidth="1"/>
    <col min="9" max="9" width="14.6640625" style="2" bestFit="1" customWidth="1"/>
    <col min="10" max="16384" width="11.44140625" style="2"/>
  </cols>
  <sheetData>
    <row r="1" spans="1:5">
      <c r="A1" s="3" t="s">
        <v>436</v>
      </c>
    </row>
    <row r="2" spans="1:5">
      <c r="B2" s="450" t="s">
        <v>95</v>
      </c>
      <c r="C2" s="450"/>
      <c r="D2" s="450"/>
      <c r="E2" s="450"/>
    </row>
    <row r="3" spans="1:5">
      <c r="B3" s="451" t="s">
        <v>5</v>
      </c>
      <c r="C3" s="451"/>
      <c r="D3" s="451"/>
      <c r="E3" s="451"/>
    </row>
    <row r="4" spans="1:5">
      <c r="B4" s="452" t="s">
        <v>607</v>
      </c>
      <c r="C4" s="452"/>
      <c r="D4" s="452"/>
      <c r="E4" s="452"/>
    </row>
    <row r="5" spans="1:5">
      <c r="B5" s="452" t="s">
        <v>96</v>
      </c>
      <c r="C5" s="452"/>
      <c r="D5" s="452"/>
      <c r="E5" s="452"/>
    </row>
    <row r="6" spans="1:5">
      <c r="B6" s="272"/>
      <c r="C6" s="272"/>
      <c r="D6" s="272"/>
      <c r="E6" s="273"/>
    </row>
    <row r="7" spans="1:5">
      <c r="B7" s="274" t="s">
        <v>152</v>
      </c>
      <c r="C7" s="275" t="s">
        <v>98</v>
      </c>
      <c r="D7" s="276">
        <v>45382</v>
      </c>
      <c r="E7" s="277">
        <v>45016</v>
      </c>
    </row>
    <row r="8" spans="1:5">
      <c r="B8" s="278"/>
      <c r="C8" s="279"/>
      <c r="D8" s="280"/>
      <c r="E8" s="281"/>
    </row>
    <row r="9" spans="1:5">
      <c r="B9" s="282" t="s">
        <v>372</v>
      </c>
      <c r="C9" s="283"/>
      <c r="D9" s="284"/>
      <c r="E9" s="285"/>
    </row>
    <row r="10" spans="1:5" s="48" customFormat="1">
      <c r="B10" s="286" t="s">
        <v>373</v>
      </c>
      <c r="C10" s="283"/>
      <c r="D10" s="284">
        <f>SUM(D11:D12)</f>
        <v>1409687052</v>
      </c>
      <c r="E10" s="284">
        <f>SUM(E11:E12)</f>
        <v>1013689988</v>
      </c>
    </row>
    <row r="11" spans="1:5">
      <c r="B11" s="135" t="s">
        <v>374</v>
      </c>
      <c r="C11" s="283"/>
      <c r="D11" s="287">
        <v>7286002</v>
      </c>
      <c r="E11" s="288">
        <v>2348822</v>
      </c>
    </row>
    <row r="12" spans="1:5">
      <c r="B12" s="135" t="s">
        <v>375</v>
      </c>
      <c r="C12" s="283"/>
      <c r="D12" s="287">
        <v>1402401050</v>
      </c>
      <c r="E12" s="288">
        <v>1011341166</v>
      </c>
    </row>
    <row r="13" spans="1:5">
      <c r="B13" s="289" t="s">
        <v>408</v>
      </c>
      <c r="C13" s="283"/>
      <c r="D13" s="290"/>
      <c r="E13" s="291">
        <v>0</v>
      </c>
    </row>
    <row r="14" spans="1:5">
      <c r="B14" s="135" t="s">
        <v>409</v>
      </c>
      <c r="C14" s="283"/>
      <c r="D14" s="290">
        <v>0</v>
      </c>
      <c r="E14" s="288">
        <v>0</v>
      </c>
    </row>
    <row r="15" spans="1:5">
      <c r="B15" s="135" t="s">
        <v>410</v>
      </c>
      <c r="C15" s="283"/>
      <c r="D15" s="372">
        <v>0</v>
      </c>
      <c r="E15" s="288">
        <v>0</v>
      </c>
    </row>
    <row r="16" spans="1:5" s="48" customFormat="1">
      <c r="B16" s="292" t="s">
        <v>376</v>
      </c>
      <c r="C16" s="283"/>
      <c r="D16" s="284">
        <f>SUM(D17:D19)</f>
        <v>0</v>
      </c>
      <c r="E16" s="284">
        <f>SUM(E17:E19)</f>
        <v>0</v>
      </c>
    </row>
    <row r="17" spans="2:5">
      <c r="B17" s="293" t="s">
        <v>411</v>
      </c>
      <c r="C17" s="283"/>
      <c r="D17" s="290">
        <v>0</v>
      </c>
      <c r="E17" s="288">
        <v>0</v>
      </c>
    </row>
    <row r="18" spans="2:5">
      <c r="B18" s="293" t="s">
        <v>412</v>
      </c>
      <c r="C18" s="283"/>
      <c r="D18" s="290">
        <v>0</v>
      </c>
      <c r="E18" s="288">
        <v>0</v>
      </c>
    </row>
    <row r="19" spans="2:5">
      <c r="B19" s="293"/>
      <c r="C19" s="283"/>
      <c r="D19" s="290"/>
      <c r="E19" s="288"/>
    </row>
    <row r="20" spans="2:5">
      <c r="B20" s="293" t="s">
        <v>413</v>
      </c>
      <c r="C20" s="283"/>
      <c r="D20" s="290">
        <v>0</v>
      </c>
      <c r="E20" s="288">
        <v>0</v>
      </c>
    </row>
    <row r="21" spans="2:5">
      <c r="B21" s="135" t="s">
        <v>414</v>
      </c>
      <c r="C21" s="283"/>
      <c r="D21" s="290">
        <v>0</v>
      </c>
      <c r="E21" s="288">
        <v>0</v>
      </c>
    </row>
    <row r="22" spans="2:5">
      <c r="B22" s="135" t="s">
        <v>377</v>
      </c>
      <c r="C22" s="283"/>
      <c r="D22" s="290">
        <v>1366753617</v>
      </c>
      <c r="E22" s="288">
        <v>686689359</v>
      </c>
    </row>
    <row r="23" spans="2:5">
      <c r="B23" s="135" t="s">
        <v>378</v>
      </c>
      <c r="C23" s="283"/>
      <c r="D23" s="290">
        <v>2539271591</v>
      </c>
      <c r="E23" s="288">
        <v>2796148658</v>
      </c>
    </row>
    <row r="24" spans="2:5">
      <c r="B24" s="135" t="s">
        <v>379</v>
      </c>
      <c r="C24" s="283"/>
      <c r="D24" s="290">
        <v>1279782115</v>
      </c>
      <c r="E24" s="288">
        <v>208614620</v>
      </c>
    </row>
    <row r="25" spans="2:5">
      <c r="B25" s="135" t="s">
        <v>639</v>
      </c>
      <c r="C25" s="283"/>
      <c r="D25" s="290">
        <v>-57254358</v>
      </c>
      <c r="E25" s="288">
        <v>-1086197170</v>
      </c>
    </row>
    <row r="26" spans="2:5">
      <c r="B26" s="135" t="s">
        <v>415</v>
      </c>
      <c r="C26" s="294"/>
      <c r="D26" s="290">
        <v>0</v>
      </c>
      <c r="E26" s="288">
        <v>0</v>
      </c>
    </row>
    <row r="27" spans="2:5">
      <c r="B27" s="295" t="s">
        <v>153</v>
      </c>
      <c r="C27" s="294" t="s">
        <v>664</v>
      </c>
      <c r="D27" s="290">
        <v>5872555621</v>
      </c>
      <c r="E27" s="290">
        <v>4417610601</v>
      </c>
    </row>
    <row r="28" spans="2:5">
      <c r="B28" s="135" t="s">
        <v>416</v>
      </c>
      <c r="C28" s="283"/>
      <c r="D28" s="290">
        <v>0</v>
      </c>
      <c r="E28" s="288">
        <v>0</v>
      </c>
    </row>
    <row r="29" spans="2:5">
      <c r="B29" s="135" t="s">
        <v>154</v>
      </c>
      <c r="C29" s="283" t="s">
        <v>518</v>
      </c>
      <c r="D29" s="296">
        <v>361423782</v>
      </c>
      <c r="E29" s="296">
        <v>267212080</v>
      </c>
    </row>
    <row r="30" spans="2:5">
      <c r="B30" s="135"/>
      <c r="C30" s="283"/>
      <c r="D30" s="284"/>
      <c r="E30" s="283"/>
    </row>
    <row r="31" spans="2:5">
      <c r="B31" s="297" t="s">
        <v>380</v>
      </c>
      <c r="C31" s="283"/>
      <c r="D31" s="284">
        <f>SUM(D32:D34)</f>
        <v>3530853960</v>
      </c>
      <c r="E31" s="291">
        <f>SUM(E32:E34)</f>
        <v>3091871617</v>
      </c>
    </row>
    <row r="32" spans="2:5">
      <c r="B32" s="135" t="s">
        <v>381</v>
      </c>
      <c r="C32" s="283"/>
      <c r="D32" s="290">
        <v>1031965173</v>
      </c>
      <c r="E32" s="290">
        <v>1208572424</v>
      </c>
    </row>
    <row r="33" spans="2:9">
      <c r="B33" s="135" t="s">
        <v>382</v>
      </c>
      <c r="C33" s="283"/>
      <c r="D33" s="290">
        <v>572640624</v>
      </c>
      <c r="E33" s="290">
        <v>356080885</v>
      </c>
    </row>
    <row r="34" spans="2:9">
      <c r="B34" s="135" t="s">
        <v>155</v>
      </c>
      <c r="C34" s="283" t="s">
        <v>555</v>
      </c>
      <c r="D34" s="290">
        <v>1926248163</v>
      </c>
      <c r="E34" s="290">
        <v>1527218308</v>
      </c>
    </row>
    <row r="35" spans="2:9">
      <c r="B35" s="135"/>
      <c r="C35" s="283"/>
      <c r="D35" s="290"/>
      <c r="E35" s="288"/>
    </row>
    <row r="36" spans="2:9">
      <c r="B36" s="297" t="s">
        <v>383</v>
      </c>
      <c r="C36" s="283"/>
      <c r="D36" s="284">
        <f>+D10+D16+SUM(D20:D29)-D31</f>
        <v>9241365460</v>
      </c>
      <c r="E36" s="284">
        <f>+E10+E16+SUM(E20:E29)-E31</f>
        <v>5211896519</v>
      </c>
    </row>
    <row r="37" spans="2:9">
      <c r="B37" s="297"/>
      <c r="C37" s="283"/>
      <c r="D37" s="284"/>
      <c r="E37" s="283"/>
    </row>
    <row r="38" spans="2:9">
      <c r="B38" s="297" t="s">
        <v>384</v>
      </c>
      <c r="C38" s="283"/>
      <c r="D38" s="284">
        <f>SUM(D39:D41)</f>
        <v>358280493</v>
      </c>
      <c r="E38" s="291">
        <f>SUM(E39:E41)</f>
        <v>234009864</v>
      </c>
    </row>
    <row r="39" spans="2:9">
      <c r="B39" s="135" t="s">
        <v>385</v>
      </c>
      <c r="C39" s="283"/>
      <c r="D39" s="290">
        <v>25073752</v>
      </c>
      <c r="E39" s="290">
        <v>8007064</v>
      </c>
    </row>
    <row r="40" spans="2:9">
      <c r="B40" s="135" t="s">
        <v>611</v>
      </c>
      <c r="C40" s="283"/>
      <c r="D40" s="290">
        <v>4618221</v>
      </c>
      <c r="E40" s="290">
        <v>0</v>
      </c>
    </row>
    <row r="41" spans="2:9">
      <c r="B41" s="135" t="s">
        <v>156</v>
      </c>
      <c r="C41" s="283" t="s">
        <v>555</v>
      </c>
      <c r="D41" s="290">
        <v>328588520</v>
      </c>
      <c r="E41" s="290">
        <v>226002800</v>
      </c>
    </row>
    <row r="42" spans="2:9">
      <c r="B42" s="297" t="s">
        <v>386</v>
      </c>
      <c r="C42" s="283"/>
      <c r="D42" s="284">
        <f>SUM(D43:D51)</f>
        <v>3535412061</v>
      </c>
      <c r="E42" s="291">
        <f>SUM(E43:E51)</f>
        <v>2681103057</v>
      </c>
      <c r="I42" s="44"/>
    </row>
    <row r="43" spans="2:9">
      <c r="B43" s="135" t="s">
        <v>387</v>
      </c>
      <c r="C43" s="283"/>
      <c r="D43" s="290">
        <v>2184525181</v>
      </c>
      <c r="E43" s="288">
        <v>1574989692</v>
      </c>
    </row>
    <row r="44" spans="2:9">
      <c r="B44" s="135" t="s">
        <v>388</v>
      </c>
      <c r="C44" s="283"/>
      <c r="D44" s="290">
        <v>89971821</v>
      </c>
      <c r="E44" s="288">
        <v>67421841</v>
      </c>
    </row>
    <row r="45" spans="2:9">
      <c r="B45" s="135" t="s">
        <v>389</v>
      </c>
      <c r="C45" s="283"/>
      <c r="D45" s="290">
        <v>9820818</v>
      </c>
      <c r="E45" s="288">
        <v>15017507</v>
      </c>
    </row>
    <row r="46" spans="2:9">
      <c r="B46" s="135" t="s">
        <v>390</v>
      </c>
      <c r="C46" s="283"/>
      <c r="D46" s="290">
        <v>266911989</v>
      </c>
      <c r="E46" s="288">
        <v>253283310</v>
      </c>
    </row>
    <row r="47" spans="2:9">
      <c r="B47" s="135" t="s">
        <v>391</v>
      </c>
      <c r="C47" s="283"/>
      <c r="D47" s="290">
        <v>104504337</v>
      </c>
      <c r="E47" s="288">
        <v>132550304</v>
      </c>
    </row>
    <row r="48" spans="2:9">
      <c r="B48" s="135" t="s">
        <v>392</v>
      </c>
      <c r="C48" s="283"/>
      <c r="D48" s="290">
        <v>1892587</v>
      </c>
      <c r="E48" s="288">
        <v>3808967</v>
      </c>
    </row>
    <row r="49" spans="2:9">
      <c r="B49" s="135" t="s">
        <v>393</v>
      </c>
      <c r="C49" s="283"/>
      <c r="D49" s="290">
        <v>5490</v>
      </c>
      <c r="E49" s="288">
        <v>20085053</v>
      </c>
    </row>
    <row r="50" spans="2:9">
      <c r="B50" s="135" t="s">
        <v>394</v>
      </c>
      <c r="C50" s="283"/>
      <c r="D50" s="290">
        <v>32463481</v>
      </c>
      <c r="E50" s="288">
        <v>21954180</v>
      </c>
    </row>
    <row r="51" spans="2:9">
      <c r="B51" s="135" t="s">
        <v>157</v>
      </c>
      <c r="C51" s="283" t="s">
        <v>555</v>
      </c>
      <c r="D51" s="290">
        <v>845316357</v>
      </c>
      <c r="E51" s="288">
        <v>591992203</v>
      </c>
    </row>
    <row r="52" spans="2:9">
      <c r="B52" s="135"/>
      <c r="C52" s="283"/>
      <c r="D52" s="290"/>
      <c r="E52" s="288"/>
    </row>
    <row r="53" spans="2:9">
      <c r="B53" s="297" t="s">
        <v>395</v>
      </c>
      <c r="C53" s="283"/>
      <c r="D53" s="291">
        <f>+D36-D38-D42</f>
        <v>5347672906</v>
      </c>
      <c r="E53" s="291">
        <f>+E36-E38-E42</f>
        <v>2296783598</v>
      </c>
    </row>
    <row r="54" spans="2:9">
      <c r="B54" s="297"/>
      <c r="C54" s="283"/>
      <c r="D54" s="284"/>
      <c r="E54" s="283"/>
    </row>
    <row r="55" spans="2:9">
      <c r="B55" s="297" t="s">
        <v>396</v>
      </c>
      <c r="C55" s="283" t="s">
        <v>556</v>
      </c>
      <c r="D55" s="284">
        <f>SUM(D56)</f>
        <v>418655</v>
      </c>
      <c r="E55" s="291">
        <f>SUM(E56)</f>
        <v>29678603</v>
      </c>
    </row>
    <row r="56" spans="2:9">
      <c r="B56" s="135" t="s">
        <v>158</v>
      </c>
      <c r="C56" s="283"/>
      <c r="D56" s="290">
        <v>418655</v>
      </c>
      <c r="E56" s="288">
        <v>29678603</v>
      </c>
    </row>
    <row r="57" spans="2:9">
      <c r="B57" s="135" t="s">
        <v>159</v>
      </c>
      <c r="C57" s="283"/>
      <c r="D57" s="298">
        <v>0</v>
      </c>
      <c r="E57" s="288" t="s">
        <v>608</v>
      </c>
    </row>
    <row r="58" spans="2:9">
      <c r="B58" s="135"/>
      <c r="C58" s="283"/>
      <c r="D58" s="284"/>
      <c r="E58" s="283"/>
    </row>
    <row r="59" spans="2:9">
      <c r="B59" s="297" t="s">
        <v>397</v>
      </c>
      <c r="C59" s="283"/>
      <c r="D59" s="284">
        <f>+D60-D63</f>
        <v>-703130907</v>
      </c>
      <c r="E59" s="291">
        <f>+E60-E63</f>
        <v>-1248844048</v>
      </c>
    </row>
    <row r="60" spans="2:9">
      <c r="B60" s="297" t="s">
        <v>398</v>
      </c>
      <c r="C60" s="283"/>
      <c r="D60" s="284">
        <f>SUM(D61:D62)</f>
        <v>1080098269</v>
      </c>
      <c r="E60" s="291">
        <f>SUM(E61:E62)</f>
        <v>1826362254</v>
      </c>
    </row>
    <row r="61" spans="2:9">
      <c r="B61" s="135" t="s">
        <v>160</v>
      </c>
      <c r="C61" s="283"/>
      <c r="D61" s="290">
        <v>0</v>
      </c>
      <c r="E61" s="288" t="s">
        <v>608</v>
      </c>
    </row>
    <row r="62" spans="2:9">
      <c r="B62" s="135" t="s">
        <v>399</v>
      </c>
      <c r="C62" s="283"/>
      <c r="D62" s="290">
        <v>1080098269</v>
      </c>
      <c r="E62" s="288">
        <v>1826362254</v>
      </c>
      <c r="H62" s="44"/>
      <c r="I62" s="65"/>
    </row>
    <row r="63" spans="2:9">
      <c r="B63" s="297" t="s">
        <v>400</v>
      </c>
      <c r="C63" s="283"/>
      <c r="D63" s="284">
        <f>SUM(D64:D65)</f>
        <v>1783229176</v>
      </c>
      <c r="E63" s="291">
        <f>SUM(E64:E65)</f>
        <v>3075206302</v>
      </c>
    </row>
    <row r="64" spans="2:9">
      <c r="B64" s="135" t="s">
        <v>366</v>
      </c>
      <c r="C64" s="283"/>
      <c r="D64" s="290">
        <v>241361851</v>
      </c>
      <c r="E64" s="288">
        <v>1876732831</v>
      </c>
    </row>
    <row r="65" spans="2:7">
      <c r="B65" s="135" t="s">
        <v>399</v>
      </c>
      <c r="C65" s="283"/>
      <c r="D65" s="296">
        <v>1541867325</v>
      </c>
      <c r="E65" s="288">
        <v>1198473471</v>
      </c>
    </row>
    <row r="66" spans="2:7">
      <c r="B66" s="135"/>
      <c r="C66" s="283"/>
      <c r="D66" s="284"/>
      <c r="E66" s="283"/>
    </row>
    <row r="67" spans="2:7">
      <c r="B67" s="297" t="s">
        <v>417</v>
      </c>
      <c r="C67" s="283"/>
      <c r="D67" s="284">
        <f>SUM(D68:D69)</f>
        <v>-25671983</v>
      </c>
      <c r="E67" s="284">
        <f>SUM(E68:E69)</f>
        <v>0</v>
      </c>
    </row>
    <row r="68" spans="2:7">
      <c r="B68" s="135" t="s">
        <v>418</v>
      </c>
      <c r="C68" s="283"/>
      <c r="D68" s="290">
        <v>0</v>
      </c>
      <c r="E68" s="288">
        <v>0</v>
      </c>
    </row>
    <row r="69" spans="2:7">
      <c r="B69" s="135" t="s">
        <v>419</v>
      </c>
      <c r="C69" s="283"/>
      <c r="D69" s="1">
        <v>-25671983</v>
      </c>
      <c r="E69" s="288">
        <v>0</v>
      </c>
    </row>
    <row r="70" spans="2:7">
      <c r="B70" s="135"/>
      <c r="C70" s="283"/>
      <c r="D70" s="290"/>
      <c r="E70" s="283"/>
    </row>
    <row r="71" spans="2:7">
      <c r="B71" s="297" t="s">
        <v>401</v>
      </c>
      <c r="C71" s="283"/>
      <c r="D71" s="284">
        <f>SUM(D72:D73)</f>
        <v>0</v>
      </c>
      <c r="E71" s="284">
        <f>SUM(E72:E73)</f>
        <v>-20316412</v>
      </c>
    </row>
    <row r="72" spans="2:7">
      <c r="B72" s="135" t="s">
        <v>402</v>
      </c>
      <c r="C72" s="283"/>
      <c r="D72" s="290">
        <v>0</v>
      </c>
      <c r="E72" s="288">
        <v>0</v>
      </c>
    </row>
    <row r="73" spans="2:7">
      <c r="B73" s="135" t="s">
        <v>403</v>
      </c>
      <c r="C73" s="283"/>
      <c r="D73" s="290">
        <v>0</v>
      </c>
      <c r="E73" s="288">
        <v>-20316412</v>
      </c>
    </row>
    <row r="74" spans="2:7">
      <c r="B74" s="135"/>
      <c r="C74" s="283"/>
      <c r="D74" s="285"/>
      <c r="E74" s="283"/>
    </row>
    <row r="75" spans="2:7">
      <c r="B75" s="136" t="s">
        <v>404</v>
      </c>
      <c r="C75" s="299"/>
      <c r="D75" s="300">
        <f>+D53+D55+D59+D67+D71</f>
        <v>4619288671</v>
      </c>
      <c r="E75" s="300">
        <f>+E53+E55+E59+E67+E71</f>
        <v>1057301741</v>
      </c>
    </row>
    <row r="76" spans="2:7">
      <c r="B76" s="136" t="s">
        <v>405</v>
      </c>
      <c r="C76" s="299"/>
      <c r="D76" s="300">
        <v>0</v>
      </c>
      <c r="E76" s="301">
        <v>0</v>
      </c>
    </row>
    <row r="77" spans="2:7" ht="15" thickBot="1">
      <c r="B77" s="302" t="s">
        <v>406</v>
      </c>
      <c r="C77" s="299"/>
      <c r="D77" s="303">
        <f>+D75-D76</f>
        <v>4619288671</v>
      </c>
      <c r="E77" s="304">
        <f>+E75-E76</f>
        <v>1057301741</v>
      </c>
    </row>
    <row r="78" spans="2:7" ht="15" thickTop="1">
      <c r="B78" s="262"/>
      <c r="C78" s="262"/>
      <c r="D78" s="262"/>
      <c r="E78" s="262"/>
      <c r="F78" s="262"/>
      <c r="G78" s="262"/>
    </row>
    <row r="79" spans="2:7">
      <c r="E79" s="44"/>
    </row>
    <row r="80" spans="2:7">
      <c r="B80" s="262" t="s">
        <v>670</v>
      </c>
      <c r="D80" s="44"/>
      <c r="E80" s="65"/>
    </row>
    <row r="81" spans="4:5">
      <c r="D81" s="44"/>
      <c r="E81" s="44"/>
    </row>
    <row r="82" spans="4:5">
      <c r="D82" s="65"/>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64" orientation="portrait" r:id="rId1"/>
  <ignoredErrors>
    <ignoredError sqref="E42 E60 E10 D16:E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G44"/>
  <sheetViews>
    <sheetView showGridLines="0" topLeftCell="A27" zoomScaleNormal="100" workbookViewId="0">
      <selection activeCell="C42" sqref="C42:G42"/>
    </sheetView>
  </sheetViews>
  <sheetFormatPr baseColWidth="10" defaultColWidth="11.44140625" defaultRowHeight="14.4"/>
  <cols>
    <col min="1" max="1" width="2.88671875" style="2" customWidth="1"/>
    <col min="2" max="2" width="2.6640625" style="2" customWidth="1"/>
    <col min="3" max="3" width="101.109375" style="2" bestFit="1" customWidth="1"/>
    <col min="4" max="4" width="4.33203125" style="2" customWidth="1"/>
    <col min="5" max="5" width="24.6640625" style="2" bestFit="1" customWidth="1"/>
    <col min="6" max="6" width="23.44140625" style="2" bestFit="1" customWidth="1"/>
    <col min="7" max="7" width="2.88671875" style="2" customWidth="1"/>
    <col min="8" max="16384" width="11.44140625" style="2"/>
  </cols>
  <sheetData>
    <row r="1" spans="1:7">
      <c r="A1" s="3" t="s">
        <v>436</v>
      </c>
    </row>
    <row r="2" spans="1:7">
      <c r="B2" s="450" t="s">
        <v>95</v>
      </c>
      <c r="C2" s="450"/>
      <c r="D2" s="450"/>
      <c r="E2" s="450"/>
      <c r="F2" s="450"/>
      <c r="G2" s="450"/>
    </row>
    <row r="3" spans="1:7">
      <c r="B3" s="451" t="s">
        <v>349</v>
      </c>
      <c r="C3" s="451"/>
      <c r="D3" s="451"/>
      <c r="E3" s="451"/>
      <c r="F3" s="451"/>
      <c r="G3" s="451"/>
    </row>
    <row r="4" spans="1:7">
      <c r="B4" s="452" t="str">
        <f>+'03'!B4</f>
        <v>Correspondiente al 31/03/2024, presentado en forma comparativa con el ejercicio cerrado al 31/03/2023</v>
      </c>
      <c r="C4" s="452"/>
      <c r="D4" s="452"/>
      <c r="E4" s="452"/>
      <c r="F4" s="452"/>
      <c r="G4" s="452"/>
    </row>
    <row r="5" spans="1:7">
      <c r="B5" s="263"/>
      <c r="C5" s="263"/>
      <c r="D5" s="263"/>
      <c r="E5" s="263"/>
      <c r="F5" s="263"/>
      <c r="G5" s="263"/>
    </row>
    <row r="6" spans="1:7">
      <c r="E6" s="264">
        <f>+'03'!D7</f>
        <v>45382</v>
      </c>
      <c r="F6" s="264">
        <f>+'03'!E7</f>
        <v>45016</v>
      </c>
      <c r="G6" s="265"/>
    </row>
    <row r="7" spans="1:7">
      <c r="B7" s="48" t="s">
        <v>350</v>
      </c>
      <c r="C7" s="4" t="s">
        <v>351</v>
      </c>
      <c r="D7" s="48"/>
      <c r="E7" s="48"/>
      <c r="F7" s="151"/>
      <c r="G7" s="151"/>
    </row>
    <row r="8" spans="1:7">
      <c r="B8" s="266"/>
      <c r="C8" s="2" t="s">
        <v>352</v>
      </c>
      <c r="E8" s="267">
        <v>9232361853</v>
      </c>
      <c r="F8" s="267">
        <v>11172344534</v>
      </c>
      <c r="G8" s="267"/>
    </row>
    <row r="9" spans="1:7">
      <c r="C9" s="2" t="s">
        <v>353</v>
      </c>
      <c r="E9" s="267">
        <v>-1731622393</v>
      </c>
      <c r="F9" s="267">
        <v>-1634397007</v>
      </c>
      <c r="G9" s="267"/>
    </row>
    <row r="10" spans="1:7">
      <c r="C10" s="2" t="s">
        <v>420</v>
      </c>
      <c r="E10" s="267">
        <v>0</v>
      </c>
      <c r="F10" s="267">
        <v>355892286</v>
      </c>
      <c r="G10" s="267"/>
    </row>
    <row r="11" spans="1:7">
      <c r="B11" s="165"/>
      <c r="C11" s="105" t="s">
        <v>354</v>
      </c>
      <c r="D11" s="165"/>
      <c r="E11" s="268">
        <f>SUM(E8:E10)</f>
        <v>7500739460</v>
      </c>
      <c r="F11" s="268">
        <f>SUM(F8:F10)</f>
        <v>9893839813</v>
      </c>
      <c r="G11" s="268"/>
    </row>
    <row r="12" spans="1:7">
      <c r="B12" s="48"/>
      <c r="C12" s="48" t="s">
        <v>421</v>
      </c>
      <c r="D12" s="48"/>
      <c r="E12" s="269">
        <v>0</v>
      </c>
      <c r="F12" s="269">
        <v>0</v>
      </c>
      <c r="G12" s="269"/>
    </row>
    <row r="13" spans="1:7">
      <c r="C13" s="2" t="s">
        <v>422</v>
      </c>
      <c r="E13" s="267">
        <v>0</v>
      </c>
      <c r="F13" s="267">
        <v>0</v>
      </c>
      <c r="G13" s="267"/>
    </row>
    <row r="14" spans="1:7">
      <c r="B14" s="266"/>
      <c r="C14" s="48" t="s">
        <v>355</v>
      </c>
      <c r="D14" s="48"/>
      <c r="E14" s="268">
        <f>SUM(E15)</f>
        <v>-10738658671</v>
      </c>
      <c r="F14" s="269">
        <f>SUM(F15)</f>
        <v>-5048351834</v>
      </c>
      <c r="G14" s="269"/>
    </row>
    <row r="15" spans="1:7">
      <c r="C15" s="2" t="s">
        <v>356</v>
      </c>
      <c r="E15" s="267">
        <v>-10738658671</v>
      </c>
      <c r="F15" s="267">
        <v>-5048351834</v>
      </c>
      <c r="G15" s="267"/>
    </row>
    <row r="16" spans="1:7">
      <c r="B16" s="48"/>
      <c r="C16" s="48" t="s">
        <v>423</v>
      </c>
      <c r="D16" s="48"/>
      <c r="E16" s="269">
        <f>+E11+E14</f>
        <v>-3237919211</v>
      </c>
      <c r="F16" s="269">
        <f>+F11+F14</f>
        <v>4845487979</v>
      </c>
      <c r="G16" s="269"/>
    </row>
    <row r="17" spans="2:7">
      <c r="C17" s="2" t="s">
        <v>424</v>
      </c>
      <c r="E17" s="267">
        <v>-3000000</v>
      </c>
      <c r="F17" s="267">
        <v>-3404565</v>
      </c>
      <c r="G17" s="267"/>
    </row>
    <row r="18" spans="2:7">
      <c r="C18" s="48" t="s">
        <v>357</v>
      </c>
      <c r="E18" s="269">
        <f>+E16+E17</f>
        <v>-3240919211</v>
      </c>
      <c r="F18" s="269">
        <f>+F16+F17</f>
        <v>4842083414</v>
      </c>
      <c r="G18" s="269"/>
    </row>
    <row r="19" spans="2:7">
      <c r="C19" s="48"/>
      <c r="E19" s="267"/>
      <c r="F19" s="267"/>
      <c r="G19" s="269"/>
    </row>
    <row r="20" spans="2:7">
      <c r="B20" s="48" t="s">
        <v>358</v>
      </c>
      <c r="C20" s="4" t="s">
        <v>359</v>
      </c>
      <c r="D20" s="48"/>
      <c r="E20" s="269"/>
      <c r="F20" s="269"/>
      <c r="G20" s="269"/>
    </row>
    <row r="21" spans="2:7">
      <c r="C21" s="2" t="s">
        <v>425</v>
      </c>
      <c r="E21" s="267">
        <v>550877012</v>
      </c>
      <c r="F21" s="267">
        <v>0</v>
      </c>
      <c r="G21" s="267"/>
    </row>
    <row r="22" spans="2:7">
      <c r="C22" s="2" t="s">
        <v>109</v>
      </c>
      <c r="E22" s="267">
        <v>1748741688</v>
      </c>
      <c r="F22" s="267">
        <v>10530077840</v>
      </c>
      <c r="G22" s="267"/>
    </row>
    <row r="23" spans="2:7">
      <c r="C23" s="2" t="s">
        <v>426</v>
      </c>
      <c r="E23" s="267">
        <v>-11423000</v>
      </c>
      <c r="F23" s="267">
        <v>0</v>
      </c>
      <c r="G23" s="267"/>
    </row>
    <row r="24" spans="2:7">
      <c r="C24" s="2" t="s">
        <v>360</v>
      </c>
      <c r="E24" s="267">
        <v>-62561893</v>
      </c>
      <c r="F24" s="267">
        <v>-45841487</v>
      </c>
      <c r="G24" s="267"/>
    </row>
    <row r="25" spans="2:7">
      <c r="C25" s="2" t="s">
        <v>427</v>
      </c>
      <c r="E25" s="267">
        <v>0</v>
      </c>
      <c r="F25" s="267">
        <v>0</v>
      </c>
      <c r="G25" s="267"/>
    </row>
    <row r="26" spans="2:7">
      <c r="B26" s="454"/>
      <c r="C26" s="2" t="s">
        <v>428</v>
      </c>
      <c r="E26" s="267">
        <v>0</v>
      </c>
      <c r="F26" s="267">
        <v>0</v>
      </c>
      <c r="G26" s="267"/>
    </row>
    <row r="27" spans="2:7">
      <c r="B27" s="454"/>
      <c r="C27" s="2" t="s">
        <v>361</v>
      </c>
      <c r="E27" s="267">
        <v>0</v>
      </c>
      <c r="F27" s="267">
        <v>0</v>
      </c>
      <c r="G27" s="267"/>
    </row>
    <row r="28" spans="2:7">
      <c r="C28" s="48" t="s">
        <v>362</v>
      </c>
      <c r="D28" s="270"/>
      <c r="E28" s="269">
        <f>SUM(E21:E27)</f>
        <v>2225633807</v>
      </c>
      <c r="F28" s="269">
        <f>SUM(F21:F27)</f>
        <v>10484236353</v>
      </c>
      <c r="G28" s="269"/>
    </row>
    <row r="29" spans="2:7">
      <c r="B29" s="266"/>
      <c r="E29" s="267"/>
      <c r="F29" s="267"/>
      <c r="G29" s="267"/>
    </row>
    <row r="30" spans="2:7">
      <c r="B30" s="48" t="s">
        <v>363</v>
      </c>
      <c r="C30" s="4" t="s">
        <v>469</v>
      </c>
      <c r="D30" s="48"/>
      <c r="E30" s="269"/>
      <c r="F30" s="269"/>
      <c r="G30" s="269"/>
    </row>
    <row r="31" spans="2:7">
      <c r="B31" s="266"/>
      <c r="C31" s="2" t="s">
        <v>429</v>
      </c>
      <c r="E31" s="267">
        <v>0</v>
      </c>
      <c r="F31" s="267">
        <v>0</v>
      </c>
      <c r="G31" s="267"/>
    </row>
    <row r="32" spans="2:7">
      <c r="C32" s="2" t="s">
        <v>364</v>
      </c>
      <c r="E32" s="267">
        <v>7767432833</v>
      </c>
      <c r="F32" s="267">
        <v>-8271476056</v>
      </c>
      <c r="G32" s="267"/>
    </row>
    <row r="33" spans="2:7">
      <c r="B33" s="266"/>
      <c r="C33" s="2" t="s">
        <v>365</v>
      </c>
      <c r="E33" s="267">
        <v>-369999999</v>
      </c>
      <c r="F33" s="267">
        <v>0</v>
      </c>
      <c r="G33" s="267"/>
    </row>
    <row r="34" spans="2:7">
      <c r="C34" s="2" t="s">
        <v>366</v>
      </c>
      <c r="E34" s="267">
        <v>-2007691753</v>
      </c>
      <c r="F34" s="267">
        <v>-3340055108</v>
      </c>
      <c r="G34" s="267"/>
    </row>
    <row r="35" spans="2:7">
      <c r="C35" s="2" t="s">
        <v>367</v>
      </c>
      <c r="E35" s="267">
        <v>-461769056</v>
      </c>
      <c r="F35" s="267">
        <v>225920783</v>
      </c>
      <c r="G35" s="267"/>
    </row>
    <row r="36" spans="2:7">
      <c r="C36" s="48" t="s">
        <v>368</v>
      </c>
      <c r="E36" s="269">
        <f>SUM(E32:E35)</f>
        <v>4927972025</v>
      </c>
      <c r="F36" s="269">
        <f>SUM(F32:F35)</f>
        <v>-11385610381</v>
      </c>
      <c r="G36" s="269"/>
    </row>
    <row r="37" spans="2:7">
      <c r="C37" s="48"/>
      <c r="E37" s="267"/>
      <c r="F37" s="267"/>
      <c r="G37" s="269"/>
    </row>
    <row r="38" spans="2:7">
      <c r="B38" s="48"/>
      <c r="C38" s="52" t="s">
        <v>369</v>
      </c>
      <c r="D38" s="130"/>
      <c r="E38" s="130">
        <f>+E28+E36+E18</f>
        <v>3912686621</v>
      </c>
      <c r="F38" s="60">
        <f>+F28+F36+F18</f>
        <v>3940709386</v>
      </c>
      <c r="G38" s="269"/>
    </row>
    <row r="39" spans="2:7">
      <c r="C39" s="52" t="s">
        <v>370</v>
      </c>
      <c r="D39" s="17"/>
      <c r="E39" s="18">
        <v>8515575412</v>
      </c>
      <c r="F39" s="18">
        <v>3294094932</v>
      </c>
      <c r="G39" s="269"/>
    </row>
    <row r="40" spans="2:7" ht="15" thickBot="1">
      <c r="C40" s="52" t="s">
        <v>371</v>
      </c>
      <c r="D40" s="17"/>
      <c r="E40" s="271">
        <f>+E38+E39</f>
        <v>12428262033</v>
      </c>
      <c r="F40" s="271">
        <f>+F38+F39</f>
        <v>7234804318</v>
      </c>
      <c r="G40" s="269"/>
    </row>
    <row r="41" spans="2:7" ht="15" thickTop="1"/>
    <row r="42" spans="2:7">
      <c r="C42" s="453" t="s">
        <v>671</v>
      </c>
      <c r="D42" s="453"/>
      <c r="E42" s="453"/>
      <c r="F42" s="453"/>
      <c r="G42" s="453"/>
    </row>
    <row r="44" spans="2:7">
      <c r="E44" s="44"/>
      <c r="F44" s="44"/>
    </row>
  </sheetData>
  <mergeCells count="5">
    <mergeCell ref="C42:G42"/>
    <mergeCell ref="B2:G2"/>
    <mergeCell ref="B3:G3"/>
    <mergeCell ref="B4:G4"/>
    <mergeCell ref="B26:B27"/>
  </mergeCells>
  <hyperlinks>
    <hyperlink ref="A1" location="ÍNDICE!A1" display="Indice" xr:uid="{28402A13-8E7C-4AA6-B150-D422C8DB4D67}"/>
  </hyperlinks>
  <pageMargins left="0.25" right="0.25" top="0.75" bottom="0.75" header="0.3" footer="0.3"/>
  <pageSetup paperSize="9" scale="65" orientation="portrait" r:id="rId1"/>
  <ignoredErrors>
    <ignoredError sqref="E36:F36"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topLeftCell="B2" zoomScaleNormal="100" workbookViewId="0">
      <selection activeCell="B21" sqref="B21:M21"/>
    </sheetView>
  </sheetViews>
  <sheetFormatPr baseColWidth="10" defaultColWidth="11.44140625" defaultRowHeight="14.4"/>
  <cols>
    <col min="1" max="1" width="9" style="2" bestFit="1" customWidth="1"/>
    <col min="2" max="2" width="38" style="2" bestFit="1" customWidth="1"/>
    <col min="3" max="3" width="22.109375" style="2" bestFit="1" customWidth="1"/>
    <col min="4" max="4" width="14.109375" style="2" bestFit="1" customWidth="1"/>
    <col min="5" max="5" width="22.109375" style="2" bestFit="1" customWidth="1"/>
    <col min="6" max="6" width="18.109375" style="2" bestFit="1" customWidth="1"/>
    <col min="7" max="7" width="20.6640625" style="2" bestFit="1" customWidth="1"/>
    <col min="8" max="8" width="15.44140625" style="2" bestFit="1" customWidth="1"/>
    <col min="9" max="9" width="18.109375" style="2" bestFit="1" customWidth="1"/>
    <col min="10" max="11" width="23.44140625" style="2" bestFit="1" customWidth="1"/>
    <col min="12" max="13" width="22.109375" style="2" bestFit="1" customWidth="1"/>
    <col min="14" max="14" width="2.88671875" style="2" customWidth="1"/>
    <col min="15" max="16384" width="11.44140625" style="2"/>
  </cols>
  <sheetData>
    <row r="1" spans="1:13">
      <c r="A1" s="3" t="s">
        <v>436</v>
      </c>
    </row>
    <row r="2" spans="1:13">
      <c r="B2" s="437" t="s">
        <v>95</v>
      </c>
      <c r="C2" s="437"/>
      <c r="D2" s="437"/>
      <c r="E2" s="437"/>
      <c r="F2" s="437"/>
      <c r="G2" s="437"/>
      <c r="H2" s="437"/>
      <c r="I2" s="437"/>
      <c r="J2" s="437"/>
      <c r="K2" s="437"/>
      <c r="L2" s="437"/>
      <c r="M2" s="437"/>
    </row>
    <row r="3" spans="1:13">
      <c r="B3" s="437" t="s">
        <v>161</v>
      </c>
      <c r="C3" s="437"/>
      <c r="D3" s="437"/>
      <c r="E3" s="437"/>
      <c r="F3" s="437"/>
      <c r="G3" s="437"/>
      <c r="H3" s="437"/>
      <c r="I3" s="437"/>
      <c r="J3" s="437"/>
      <c r="K3" s="437"/>
      <c r="L3" s="437"/>
      <c r="M3" s="437"/>
    </row>
    <row r="4" spans="1:13">
      <c r="B4" s="437" t="str">
        <f>+'04'!B4</f>
        <v>Correspondiente al 31/03/2024, presentado en forma comparativa con el ejercicio cerrado al 31/03/2023</v>
      </c>
      <c r="C4" s="437"/>
      <c r="D4" s="437"/>
      <c r="E4" s="437"/>
      <c r="F4" s="437"/>
      <c r="G4" s="437"/>
      <c r="H4" s="437"/>
      <c r="I4" s="437"/>
      <c r="J4" s="437"/>
      <c r="K4" s="437"/>
      <c r="L4" s="437"/>
      <c r="M4" s="437"/>
    </row>
    <row r="5" spans="1:13">
      <c r="B5" s="437" t="s">
        <v>96</v>
      </c>
      <c r="C5" s="437"/>
      <c r="D5" s="437"/>
      <c r="E5" s="437"/>
      <c r="F5" s="437"/>
      <c r="G5" s="437"/>
      <c r="H5" s="437"/>
      <c r="I5" s="437"/>
      <c r="J5" s="437"/>
      <c r="K5" s="437"/>
      <c r="L5" s="437"/>
      <c r="M5" s="437"/>
    </row>
    <row r="7" spans="1:13">
      <c r="B7" s="455" t="s">
        <v>162</v>
      </c>
      <c r="C7" s="457" t="s">
        <v>163</v>
      </c>
      <c r="D7" s="458"/>
      <c r="E7" s="458"/>
      <c r="F7" s="459"/>
      <c r="G7" s="457" t="s">
        <v>164</v>
      </c>
      <c r="H7" s="458"/>
      <c r="I7" s="459"/>
      <c r="J7" s="457" t="s">
        <v>165</v>
      </c>
      <c r="K7" s="459"/>
      <c r="L7" s="457" t="s">
        <v>139</v>
      </c>
      <c r="M7" s="459"/>
    </row>
    <row r="8" spans="1:13" ht="28.8">
      <c r="B8" s="456"/>
      <c r="C8" s="260" t="s">
        <v>166</v>
      </c>
      <c r="D8" s="260" t="s">
        <v>167</v>
      </c>
      <c r="E8" s="260" t="s">
        <v>168</v>
      </c>
      <c r="F8" s="152" t="s">
        <v>550</v>
      </c>
      <c r="G8" s="260" t="s">
        <v>169</v>
      </c>
      <c r="H8" s="260" t="s">
        <v>170</v>
      </c>
      <c r="I8" s="260" t="s">
        <v>171</v>
      </c>
      <c r="J8" s="260" t="s">
        <v>172</v>
      </c>
      <c r="K8" s="260" t="s">
        <v>173</v>
      </c>
      <c r="L8" s="227">
        <f>+'04'!E6</f>
        <v>45382</v>
      </c>
      <c r="M8" s="227">
        <f>+'04'!F6</f>
        <v>45016</v>
      </c>
    </row>
    <row r="9" spans="1:13">
      <c r="B9" s="17" t="s">
        <v>174</v>
      </c>
      <c r="C9" s="130">
        <v>37443000000</v>
      </c>
      <c r="D9" s="130">
        <v>0</v>
      </c>
      <c r="E9" s="130">
        <v>37443000000</v>
      </c>
      <c r="F9" s="130">
        <v>988500000</v>
      </c>
      <c r="G9" s="130">
        <v>2614568486</v>
      </c>
      <c r="H9" s="130">
        <v>0</v>
      </c>
      <c r="I9" s="130">
        <v>227468427</v>
      </c>
      <c r="J9" s="130">
        <v>0</v>
      </c>
      <c r="K9" s="130">
        <v>10712430777</v>
      </c>
      <c r="L9" s="130">
        <v>51985967690</v>
      </c>
      <c r="M9" s="130">
        <v>47559061800</v>
      </c>
    </row>
    <row r="10" spans="1:13">
      <c r="B10" s="52" t="s">
        <v>175</v>
      </c>
      <c r="C10" s="261">
        <v>0</v>
      </c>
      <c r="D10" s="261">
        <v>0</v>
      </c>
      <c r="E10" s="261">
        <v>0</v>
      </c>
      <c r="F10" s="261">
        <v>0</v>
      </c>
      <c r="G10" s="261">
        <v>0</v>
      </c>
      <c r="H10" s="261">
        <v>0</v>
      </c>
      <c r="I10" s="261">
        <v>0</v>
      </c>
      <c r="J10" s="130">
        <v>10712430777</v>
      </c>
      <c r="K10" s="130">
        <v>-10712430777</v>
      </c>
      <c r="L10" s="261">
        <v>0</v>
      </c>
      <c r="M10" s="130">
        <v>0</v>
      </c>
    </row>
    <row r="11" spans="1:13">
      <c r="B11" s="17" t="s">
        <v>444</v>
      </c>
      <c r="C11" s="261">
        <v>2557000000</v>
      </c>
      <c r="D11" s="261">
        <v>0</v>
      </c>
      <c r="E11" s="261">
        <v>2557000000</v>
      </c>
      <c r="F11" s="261">
        <v>0</v>
      </c>
      <c r="G11" s="261">
        <v>0</v>
      </c>
      <c r="H11" s="261">
        <v>0</v>
      </c>
      <c r="I11" s="261">
        <v>0</v>
      </c>
      <c r="J11" s="261">
        <v>-2557000000</v>
      </c>
      <c r="K11" s="261">
        <v>0</v>
      </c>
      <c r="L11" s="261">
        <v>0</v>
      </c>
      <c r="M11" s="130">
        <v>0</v>
      </c>
    </row>
    <row r="12" spans="1:13">
      <c r="B12" s="17" t="s">
        <v>445</v>
      </c>
      <c r="C12" s="261">
        <v>0</v>
      </c>
      <c r="D12" s="261">
        <v>0</v>
      </c>
      <c r="E12" s="261">
        <v>0</v>
      </c>
      <c r="F12" s="261">
        <v>0</v>
      </c>
      <c r="G12" s="261">
        <v>0</v>
      </c>
      <c r="H12" s="261">
        <v>0</v>
      </c>
      <c r="I12" s="261">
        <v>0</v>
      </c>
      <c r="J12" s="261">
        <v>0</v>
      </c>
      <c r="K12" s="261">
        <v>0</v>
      </c>
      <c r="L12" s="261">
        <v>0</v>
      </c>
      <c r="M12" s="261">
        <v>0</v>
      </c>
    </row>
    <row r="13" spans="1:13">
      <c r="B13" s="17" t="s">
        <v>176</v>
      </c>
      <c r="C13" s="261">
        <v>0</v>
      </c>
      <c r="D13" s="261">
        <v>0</v>
      </c>
      <c r="E13" s="261">
        <v>0</v>
      </c>
      <c r="F13" s="261">
        <v>0</v>
      </c>
      <c r="G13" s="261">
        <v>0</v>
      </c>
      <c r="H13" s="261">
        <v>0</v>
      </c>
      <c r="I13" s="261">
        <v>0</v>
      </c>
      <c r="J13" s="261">
        <v>-7619809238</v>
      </c>
      <c r="K13" s="261">
        <v>0</v>
      </c>
      <c r="L13" s="261">
        <v>-7619809238</v>
      </c>
      <c r="M13" s="261">
        <v>-6286524887</v>
      </c>
    </row>
    <row r="14" spans="1:13">
      <c r="B14" s="17" t="s">
        <v>142</v>
      </c>
      <c r="C14" s="261">
        <v>0</v>
      </c>
      <c r="D14" s="261">
        <v>0</v>
      </c>
      <c r="E14" s="261">
        <v>0</v>
      </c>
      <c r="F14" s="261">
        <v>0</v>
      </c>
      <c r="G14" s="261">
        <v>535621539</v>
      </c>
      <c r="H14" s="261">
        <v>0</v>
      </c>
      <c r="I14" s="261">
        <v>0</v>
      </c>
      <c r="J14" s="261">
        <v>-535621539</v>
      </c>
      <c r="K14" s="261">
        <v>0</v>
      </c>
      <c r="L14" s="261">
        <v>0</v>
      </c>
      <c r="M14" s="261">
        <v>0</v>
      </c>
    </row>
    <row r="15" spans="1:13">
      <c r="B15" s="17" t="s">
        <v>549</v>
      </c>
      <c r="C15" s="261">
        <v>0</v>
      </c>
      <c r="D15" s="261">
        <v>0</v>
      </c>
      <c r="E15" s="261">
        <v>0</v>
      </c>
      <c r="F15" s="261">
        <v>0</v>
      </c>
      <c r="G15" s="261">
        <v>0</v>
      </c>
      <c r="H15" s="261">
        <v>0</v>
      </c>
      <c r="I15" s="261">
        <v>0</v>
      </c>
      <c r="J15" s="261">
        <v>0</v>
      </c>
      <c r="K15" s="261">
        <v>0</v>
      </c>
      <c r="L15" s="261">
        <v>0</v>
      </c>
      <c r="M15" s="261">
        <v>0</v>
      </c>
    </row>
    <row r="16" spans="1:13">
      <c r="B16" s="17" t="s">
        <v>342</v>
      </c>
      <c r="C16" s="261">
        <v>0</v>
      </c>
      <c r="D16" s="261">
        <v>0</v>
      </c>
      <c r="E16" s="261">
        <v>0</v>
      </c>
      <c r="F16" s="261">
        <v>0</v>
      </c>
      <c r="G16" s="261">
        <v>0</v>
      </c>
      <c r="H16" s="261">
        <v>0</v>
      </c>
      <c r="I16" s="261">
        <v>0</v>
      </c>
      <c r="J16" s="261">
        <v>0</v>
      </c>
      <c r="K16" s="261">
        <v>0</v>
      </c>
      <c r="L16" s="261">
        <v>0</v>
      </c>
      <c r="M16" s="261">
        <v>0</v>
      </c>
    </row>
    <row r="17" spans="2:14">
      <c r="B17" s="17" t="s">
        <v>147</v>
      </c>
      <c r="C17" s="261">
        <v>0</v>
      </c>
      <c r="D17" s="261">
        <v>0</v>
      </c>
      <c r="E17" s="261">
        <v>0</v>
      </c>
      <c r="F17" s="261">
        <v>0</v>
      </c>
      <c r="G17" s="261">
        <v>0</v>
      </c>
      <c r="H17" s="261">
        <v>0</v>
      </c>
      <c r="I17" s="261">
        <v>0</v>
      </c>
      <c r="J17" s="261">
        <v>0</v>
      </c>
      <c r="K17" s="261">
        <v>4619288671</v>
      </c>
      <c r="L17" s="261">
        <v>4619288671</v>
      </c>
      <c r="M17" s="261">
        <v>1057301741</v>
      </c>
    </row>
    <row r="18" spans="2:14">
      <c r="B18" s="227">
        <f>+L8</f>
        <v>45382</v>
      </c>
      <c r="C18" s="130">
        <f>SUM(C9:C17)</f>
        <v>40000000000</v>
      </c>
      <c r="D18" s="130">
        <f t="shared" ref="D18:L18" si="0">SUM(D9:D17)</f>
        <v>0</v>
      </c>
      <c r="E18" s="130">
        <f t="shared" si="0"/>
        <v>40000000000</v>
      </c>
      <c r="F18" s="130">
        <f t="shared" si="0"/>
        <v>988500000</v>
      </c>
      <c r="G18" s="130">
        <f t="shared" si="0"/>
        <v>3150190025</v>
      </c>
      <c r="H18" s="130">
        <f t="shared" si="0"/>
        <v>0</v>
      </c>
      <c r="I18" s="130">
        <f t="shared" si="0"/>
        <v>227468427</v>
      </c>
      <c r="J18" s="130">
        <f t="shared" si="0"/>
        <v>0</v>
      </c>
      <c r="K18" s="130">
        <f t="shared" si="0"/>
        <v>4619288671</v>
      </c>
      <c r="L18" s="130">
        <f t="shared" si="0"/>
        <v>48985447123</v>
      </c>
      <c r="M18" s="261"/>
    </row>
    <row r="19" spans="2:14">
      <c r="B19" s="227">
        <f>+M8</f>
        <v>45016</v>
      </c>
      <c r="C19" s="130">
        <v>37443000000</v>
      </c>
      <c r="D19" s="130">
        <v>0</v>
      </c>
      <c r="E19" s="130">
        <v>37443000000</v>
      </c>
      <c r="F19" s="130">
        <v>987500000</v>
      </c>
      <c r="G19" s="130">
        <v>2614568486</v>
      </c>
      <c r="H19" s="130">
        <v>0</v>
      </c>
      <c r="I19" s="130">
        <v>227468427</v>
      </c>
      <c r="J19" s="130">
        <v>0</v>
      </c>
      <c r="K19" s="130">
        <v>1057301741</v>
      </c>
      <c r="L19" s="130">
        <v>0</v>
      </c>
      <c r="M19" s="130">
        <v>42329838654</v>
      </c>
    </row>
    <row r="20" spans="2:14">
      <c r="C20" s="44"/>
      <c r="D20" s="44"/>
      <c r="E20" s="44"/>
      <c r="F20" s="44"/>
      <c r="G20" s="44"/>
      <c r="H20" s="44"/>
      <c r="I20" s="44"/>
      <c r="J20" s="44"/>
      <c r="K20" s="44"/>
      <c r="L20" s="44"/>
      <c r="M20" s="44"/>
      <c r="N20" s="44"/>
    </row>
    <row r="21" spans="2:14">
      <c r="B21" s="453" t="s">
        <v>671</v>
      </c>
      <c r="C21" s="453"/>
      <c r="D21" s="453"/>
      <c r="E21" s="453"/>
      <c r="F21" s="453"/>
      <c r="G21" s="453"/>
      <c r="H21" s="453"/>
      <c r="I21" s="453"/>
      <c r="J21" s="453"/>
      <c r="K21" s="453"/>
      <c r="L21" s="453"/>
      <c r="M21" s="453"/>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25" right="0.25" top="0.75" bottom="0.75" header="0.3" footer="0.3"/>
  <pageSetup paperSize="9"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K93"/>
  <sheetViews>
    <sheetView showGridLines="0" zoomScaleNormal="100" workbookViewId="0">
      <selection activeCell="B86" sqref="B86:H87"/>
    </sheetView>
  </sheetViews>
  <sheetFormatPr baseColWidth="10" defaultColWidth="11.44140625" defaultRowHeight="14.4"/>
  <cols>
    <col min="1" max="1" width="7.109375" style="2" bestFit="1" customWidth="1"/>
    <col min="2" max="2" width="38.5546875" style="2" customWidth="1"/>
    <col min="3" max="4" width="15.6640625" style="2" customWidth="1"/>
    <col min="5" max="5" width="21.5546875" style="2" customWidth="1"/>
    <col min="6" max="6" width="14.88671875" style="2" bestFit="1" customWidth="1"/>
    <col min="7" max="7" width="14.5546875" style="2" bestFit="1" customWidth="1"/>
    <col min="8" max="8" width="13.33203125" style="2" bestFit="1" customWidth="1"/>
    <col min="9" max="9" width="2.88671875" style="2" customWidth="1"/>
    <col min="10" max="10" width="14" style="2" customWidth="1"/>
    <col min="11" max="11" width="17.109375" style="2" bestFit="1" customWidth="1"/>
    <col min="12" max="16384" width="11.44140625" style="2"/>
  </cols>
  <sheetData>
    <row r="1" spans="1:8">
      <c r="A1" s="3" t="s">
        <v>436</v>
      </c>
    </row>
    <row r="2" spans="1:8">
      <c r="B2" s="437" t="s">
        <v>95</v>
      </c>
      <c r="C2" s="437"/>
      <c r="D2" s="437"/>
      <c r="E2" s="437"/>
      <c r="F2" s="437"/>
      <c r="G2" s="437"/>
      <c r="H2" s="437"/>
    </row>
    <row r="3" spans="1:8">
      <c r="B3" s="468" t="s">
        <v>609</v>
      </c>
      <c r="C3" s="468"/>
      <c r="D3" s="468"/>
      <c r="E3" s="468"/>
      <c r="F3" s="468"/>
      <c r="G3" s="468"/>
      <c r="H3" s="468"/>
    </row>
    <row r="5" spans="1:8">
      <c r="B5" s="428" t="s">
        <v>177</v>
      </c>
      <c r="C5" s="428"/>
      <c r="D5" s="428"/>
      <c r="E5" s="428"/>
      <c r="F5" s="428"/>
      <c r="G5" s="428"/>
      <c r="H5" s="428"/>
    </row>
    <row r="7" spans="1:8" ht="15" customHeight="1">
      <c r="B7" s="469" t="s">
        <v>612</v>
      </c>
      <c r="C7" s="469"/>
      <c r="D7" s="469"/>
      <c r="E7" s="469"/>
      <c r="F7" s="469"/>
      <c r="G7" s="469"/>
      <c r="H7" s="469"/>
    </row>
    <row r="8" spans="1:8">
      <c r="B8" s="469"/>
      <c r="C8" s="469"/>
      <c r="D8" s="469"/>
      <c r="E8" s="469"/>
      <c r="F8" s="469"/>
      <c r="G8" s="469"/>
      <c r="H8" s="469"/>
    </row>
    <row r="9" spans="1:8">
      <c r="B9" s="108" t="s">
        <v>178</v>
      </c>
      <c r="C9" s="108"/>
      <c r="D9" s="108"/>
      <c r="E9" s="108"/>
      <c r="F9" s="108"/>
      <c r="G9" s="108"/>
      <c r="H9" s="108"/>
    </row>
    <row r="11" spans="1:8">
      <c r="B11" s="427" t="s">
        <v>179</v>
      </c>
      <c r="C11" s="427"/>
      <c r="D11" s="427"/>
      <c r="E11" s="427"/>
      <c r="F11" s="427"/>
      <c r="G11" s="427"/>
      <c r="H11" s="427"/>
    </row>
    <row r="12" spans="1:8">
      <c r="B12" s="436" t="s">
        <v>600</v>
      </c>
      <c r="C12" s="436"/>
      <c r="D12" s="436"/>
      <c r="E12" s="436"/>
      <c r="F12" s="436"/>
      <c r="G12" s="436"/>
      <c r="H12" s="436"/>
    </row>
    <row r="13" spans="1:8">
      <c r="B13" s="436"/>
      <c r="C13" s="436"/>
      <c r="D13" s="436"/>
      <c r="E13" s="436"/>
      <c r="F13" s="436"/>
      <c r="G13" s="436"/>
      <c r="H13" s="436"/>
    </row>
    <row r="14" spans="1:8">
      <c r="B14" s="436"/>
      <c r="C14" s="436"/>
      <c r="D14" s="436"/>
      <c r="E14" s="436"/>
      <c r="F14" s="436"/>
      <c r="G14" s="436"/>
      <c r="H14" s="436"/>
    </row>
    <row r="15" spans="1:8">
      <c r="B15" s="436"/>
      <c r="C15" s="436"/>
      <c r="D15" s="436"/>
      <c r="E15" s="436"/>
      <c r="F15" s="436"/>
      <c r="G15" s="436"/>
      <c r="H15" s="436"/>
    </row>
    <row r="16" spans="1:8">
      <c r="B16" s="436"/>
      <c r="C16" s="436"/>
      <c r="D16" s="436"/>
      <c r="E16" s="436"/>
      <c r="F16" s="436"/>
      <c r="G16" s="436"/>
      <c r="H16" s="436"/>
    </row>
    <row r="17" spans="2:11">
      <c r="B17" s="436"/>
      <c r="C17" s="436"/>
      <c r="D17" s="436"/>
      <c r="E17" s="436"/>
      <c r="F17" s="436"/>
      <c r="G17" s="436"/>
      <c r="H17" s="436"/>
    </row>
    <row r="18" spans="2:11">
      <c r="B18" s="436"/>
      <c r="C18" s="436"/>
      <c r="D18" s="436"/>
      <c r="E18" s="436"/>
      <c r="F18" s="436"/>
      <c r="G18" s="436"/>
      <c r="H18" s="436"/>
    </row>
    <row r="19" spans="2:11">
      <c r="B19" s="436"/>
      <c r="C19" s="436"/>
      <c r="D19" s="436"/>
      <c r="E19" s="436"/>
      <c r="F19" s="436"/>
      <c r="G19" s="436"/>
      <c r="H19" s="436"/>
    </row>
    <row r="20" spans="2:11">
      <c r="B20" s="436"/>
      <c r="C20" s="436"/>
      <c r="D20" s="436"/>
      <c r="E20" s="436"/>
      <c r="F20" s="436"/>
      <c r="G20" s="436"/>
      <c r="H20" s="436"/>
    </row>
    <row r="21" spans="2:11">
      <c r="B21" s="436"/>
      <c r="C21" s="436"/>
      <c r="D21" s="436"/>
      <c r="E21" s="436"/>
      <c r="F21" s="436"/>
      <c r="G21" s="436"/>
      <c r="H21" s="436"/>
    </row>
    <row r="22" spans="2:11">
      <c r="B22" s="436"/>
      <c r="C22" s="436"/>
      <c r="D22" s="436"/>
      <c r="E22" s="436"/>
      <c r="F22" s="436"/>
      <c r="G22" s="436"/>
      <c r="H22" s="436"/>
    </row>
    <row r="23" spans="2:11">
      <c r="B23" s="436"/>
      <c r="C23" s="436"/>
      <c r="D23" s="436"/>
      <c r="E23" s="436"/>
      <c r="F23" s="436"/>
      <c r="G23" s="436"/>
      <c r="H23" s="436"/>
    </row>
    <row r="24" spans="2:11">
      <c r="B24" s="436"/>
      <c r="C24" s="436"/>
      <c r="D24" s="436"/>
      <c r="E24" s="436"/>
      <c r="F24" s="436"/>
      <c r="G24" s="436"/>
      <c r="H24" s="436"/>
    </row>
    <row r="25" spans="2:11">
      <c r="B25" s="436"/>
      <c r="C25" s="436"/>
      <c r="D25" s="436"/>
      <c r="E25" s="436"/>
      <c r="F25" s="436"/>
      <c r="G25" s="436"/>
      <c r="H25" s="436"/>
    </row>
    <row r="26" spans="2:11">
      <c r="B26" s="436"/>
      <c r="C26" s="436"/>
      <c r="D26" s="436"/>
      <c r="E26" s="436"/>
      <c r="F26" s="436"/>
      <c r="G26" s="436"/>
      <c r="H26" s="436"/>
    </row>
    <row r="27" spans="2:11">
      <c r="B27" s="436"/>
      <c r="C27" s="436"/>
      <c r="D27" s="436"/>
      <c r="E27" s="436"/>
      <c r="F27" s="436"/>
      <c r="G27" s="436"/>
      <c r="H27" s="436"/>
    </row>
    <row r="29" spans="2:11">
      <c r="B29" s="428" t="s">
        <v>180</v>
      </c>
      <c r="C29" s="428"/>
      <c r="D29" s="428"/>
      <c r="E29" s="428"/>
      <c r="F29" s="428"/>
      <c r="G29" s="428"/>
      <c r="H29" s="428"/>
    </row>
    <row r="31" spans="2:11" ht="72">
      <c r="B31" s="461" t="s">
        <v>181</v>
      </c>
      <c r="C31" s="462"/>
      <c r="D31" s="463"/>
      <c r="E31" s="49" t="s">
        <v>182</v>
      </c>
      <c r="F31" s="49" t="s">
        <v>183</v>
      </c>
      <c r="G31" s="49" t="s">
        <v>348</v>
      </c>
      <c r="H31" s="49" t="s">
        <v>184</v>
      </c>
    </row>
    <row r="32" spans="2:11">
      <c r="B32" s="464" t="s">
        <v>185</v>
      </c>
      <c r="C32" s="465"/>
      <c r="D32" s="466"/>
      <c r="E32" s="256">
        <v>18677200000</v>
      </c>
      <c r="F32" s="257">
        <v>0.84896363636363636</v>
      </c>
      <c r="G32" s="257">
        <v>0.46693000000000001</v>
      </c>
      <c r="H32" s="258" t="s">
        <v>186</v>
      </c>
      <c r="K32" s="65"/>
    </row>
    <row r="33" spans="2:11">
      <c r="F33" s="259"/>
    </row>
    <row r="34" spans="2:11">
      <c r="B34" s="428" t="s">
        <v>187</v>
      </c>
      <c r="C34" s="428"/>
      <c r="D34" s="428"/>
      <c r="E34" s="428"/>
      <c r="F34" s="428"/>
      <c r="G34" s="428"/>
      <c r="H34" s="428"/>
    </row>
    <row r="35" spans="2:11">
      <c r="K35" s="66"/>
    </row>
    <row r="36" spans="2:11">
      <c r="B36" s="428" t="s">
        <v>188</v>
      </c>
      <c r="C36" s="428"/>
      <c r="D36" s="428"/>
      <c r="E36" s="428"/>
      <c r="F36" s="428"/>
      <c r="G36" s="428"/>
      <c r="H36" s="428"/>
    </row>
    <row r="38" spans="2:11" ht="16.5" customHeight="1">
      <c r="B38" s="467" t="s">
        <v>601</v>
      </c>
      <c r="C38" s="467"/>
      <c r="D38" s="467"/>
      <c r="E38" s="467"/>
      <c r="F38" s="467"/>
      <c r="G38" s="467"/>
      <c r="H38" s="467"/>
    </row>
    <row r="39" spans="2:11" ht="16.5" customHeight="1">
      <c r="B39" s="467"/>
      <c r="C39" s="467"/>
      <c r="D39" s="467"/>
      <c r="E39" s="467"/>
      <c r="F39" s="467"/>
      <c r="G39" s="467"/>
      <c r="H39" s="467"/>
    </row>
    <row r="40" spans="2:11" ht="16.5" customHeight="1">
      <c r="B40" s="467"/>
      <c r="C40" s="467"/>
      <c r="D40" s="467"/>
      <c r="E40" s="467"/>
      <c r="F40" s="467"/>
      <c r="G40" s="467"/>
      <c r="H40" s="467"/>
    </row>
    <row r="41" spans="2:11" ht="16.5" customHeight="1">
      <c r="B41" s="467"/>
      <c r="C41" s="467"/>
      <c r="D41" s="467"/>
      <c r="E41" s="467"/>
      <c r="F41" s="467"/>
      <c r="G41" s="467"/>
      <c r="H41" s="467"/>
    </row>
    <row r="42" spans="2:11" ht="16.5" customHeight="1">
      <c r="B42" s="467"/>
      <c r="C42" s="467"/>
      <c r="D42" s="467"/>
      <c r="E42" s="467"/>
      <c r="F42" s="467"/>
      <c r="G42" s="467"/>
      <c r="H42" s="467"/>
    </row>
    <row r="43" spans="2:11" ht="16.5" customHeight="1">
      <c r="B43" s="467"/>
      <c r="C43" s="467"/>
      <c r="D43" s="467"/>
      <c r="E43" s="467"/>
      <c r="F43" s="467"/>
      <c r="G43" s="467"/>
      <c r="H43" s="467"/>
    </row>
    <row r="45" spans="2:11">
      <c r="B45" s="428" t="s">
        <v>189</v>
      </c>
      <c r="C45" s="428"/>
      <c r="D45" s="428"/>
      <c r="E45" s="428"/>
      <c r="F45" s="428"/>
      <c r="G45" s="428"/>
      <c r="H45" s="428"/>
    </row>
    <row r="47" spans="2:11">
      <c r="B47" s="472" t="s">
        <v>190</v>
      </c>
      <c r="C47" s="472"/>
      <c r="D47" s="472"/>
      <c r="E47" s="472"/>
      <c r="F47" s="472"/>
      <c r="G47" s="472"/>
      <c r="H47" s="472"/>
    </row>
    <row r="48" spans="2:11">
      <c r="B48" s="472"/>
      <c r="C48" s="472"/>
      <c r="D48" s="472"/>
      <c r="E48" s="472"/>
      <c r="F48" s="472"/>
      <c r="G48" s="472"/>
      <c r="H48" s="472"/>
    </row>
    <row r="50" spans="2:8">
      <c r="B50" s="106" t="s">
        <v>191</v>
      </c>
      <c r="C50" s="106"/>
      <c r="D50" s="106"/>
      <c r="E50" s="106"/>
      <c r="F50" s="106"/>
      <c r="G50" s="106"/>
      <c r="H50" s="106"/>
    </row>
    <row r="52" spans="2:8">
      <c r="B52" s="435" t="s">
        <v>332</v>
      </c>
      <c r="C52" s="435"/>
      <c r="D52" s="435"/>
      <c r="E52" s="435"/>
      <c r="F52" s="435"/>
      <c r="G52" s="435"/>
      <c r="H52" s="435"/>
    </row>
    <row r="53" spans="2:8">
      <c r="B53" s="435"/>
      <c r="C53" s="435"/>
      <c r="D53" s="435"/>
      <c r="E53" s="435"/>
      <c r="F53" s="435"/>
      <c r="G53" s="435"/>
      <c r="H53" s="435"/>
    </row>
    <row r="55" spans="2:8">
      <c r="B55" s="428" t="s">
        <v>333</v>
      </c>
      <c r="C55" s="428"/>
      <c r="D55" s="428"/>
      <c r="E55" s="428"/>
      <c r="F55" s="428"/>
      <c r="G55" s="428"/>
      <c r="H55" s="428"/>
    </row>
    <row r="57" spans="2:8">
      <c r="B57" s="436" t="s">
        <v>544</v>
      </c>
      <c r="C57" s="436"/>
      <c r="D57" s="436"/>
      <c r="E57" s="436"/>
      <c r="F57" s="436"/>
      <c r="G57" s="436"/>
      <c r="H57" s="436"/>
    </row>
    <row r="58" spans="2:8">
      <c r="B58" s="436"/>
      <c r="C58" s="436"/>
      <c r="D58" s="436"/>
      <c r="E58" s="436"/>
      <c r="F58" s="436"/>
      <c r="G58" s="436"/>
      <c r="H58" s="436"/>
    </row>
    <row r="59" spans="2:8">
      <c r="B59" s="436"/>
      <c r="C59" s="436"/>
      <c r="D59" s="436"/>
      <c r="E59" s="436"/>
      <c r="F59" s="436"/>
      <c r="G59" s="436"/>
      <c r="H59" s="436"/>
    </row>
    <row r="60" spans="2:8">
      <c r="B60" s="436"/>
      <c r="C60" s="436"/>
      <c r="D60" s="436"/>
      <c r="E60" s="436"/>
      <c r="F60" s="436"/>
      <c r="G60" s="436"/>
      <c r="H60" s="436"/>
    </row>
    <row r="61" spans="2:8">
      <c r="B61" s="436"/>
      <c r="C61" s="436"/>
      <c r="D61" s="436"/>
      <c r="E61" s="436"/>
      <c r="F61" s="436"/>
      <c r="G61" s="436"/>
      <c r="H61" s="436"/>
    </row>
    <row r="62" spans="2:8">
      <c r="B62" s="436"/>
      <c r="C62" s="436"/>
      <c r="D62" s="436"/>
      <c r="E62" s="436"/>
      <c r="F62" s="436"/>
      <c r="G62" s="436"/>
      <c r="H62" s="436"/>
    </row>
    <row r="63" spans="2:8">
      <c r="B63" s="436"/>
      <c r="C63" s="436"/>
      <c r="D63" s="436"/>
      <c r="E63" s="436"/>
      <c r="F63" s="436"/>
      <c r="G63" s="436"/>
      <c r="H63" s="436"/>
    </row>
    <row r="64" spans="2:8">
      <c r="B64" s="436"/>
      <c r="C64" s="436"/>
      <c r="D64" s="436"/>
      <c r="E64" s="436"/>
      <c r="F64" s="436"/>
      <c r="G64" s="436"/>
      <c r="H64" s="436"/>
    </row>
    <row r="65" spans="2:8">
      <c r="B65" s="436"/>
      <c r="C65" s="436"/>
      <c r="D65" s="436"/>
      <c r="E65" s="436"/>
      <c r="F65" s="436"/>
      <c r="G65" s="436"/>
      <c r="H65" s="436"/>
    </row>
    <row r="66" spans="2:8">
      <c r="B66" s="436"/>
      <c r="C66" s="436"/>
      <c r="D66" s="436"/>
      <c r="E66" s="436"/>
      <c r="F66" s="436"/>
      <c r="G66" s="436"/>
      <c r="H66" s="436"/>
    </row>
    <row r="67" spans="2:8">
      <c r="B67" s="436"/>
      <c r="C67" s="436"/>
      <c r="D67" s="436"/>
      <c r="E67" s="436"/>
      <c r="F67" s="436"/>
      <c r="G67" s="436"/>
      <c r="H67" s="436"/>
    </row>
    <row r="68" spans="2:8">
      <c r="B68" s="436"/>
      <c r="C68" s="436"/>
      <c r="D68" s="436"/>
      <c r="E68" s="436"/>
      <c r="F68" s="436"/>
      <c r="G68" s="436"/>
      <c r="H68" s="436"/>
    </row>
    <row r="69" spans="2:8">
      <c r="B69" s="436"/>
      <c r="C69" s="436"/>
      <c r="D69" s="436"/>
      <c r="E69" s="436"/>
      <c r="F69" s="436"/>
      <c r="G69" s="436"/>
      <c r="H69" s="436"/>
    </row>
    <row r="70" spans="2:8">
      <c r="B70" s="436"/>
      <c r="C70" s="436"/>
      <c r="D70" s="436"/>
      <c r="E70" s="436"/>
      <c r="F70" s="436"/>
      <c r="G70" s="436"/>
      <c r="H70" s="436"/>
    </row>
    <row r="71" spans="2:8">
      <c r="B71" s="436"/>
      <c r="C71" s="436"/>
      <c r="D71" s="436"/>
      <c r="E71" s="436"/>
      <c r="F71" s="436"/>
      <c r="G71" s="436"/>
      <c r="H71" s="436"/>
    </row>
    <row r="72" spans="2:8">
      <c r="B72" s="436"/>
      <c r="C72" s="436"/>
      <c r="D72" s="436"/>
      <c r="E72" s="436"/>
      <c r="F72" s="436"/>
      <c r="G72" s="436"/>
      <c r="H72" s="436"/>
    </row>
    <row r="74" spans="2:8">
      <c r="B74" s="106" t="s">
        <v>334</v>
      </c>
      <c r="C74" s="106"/>
      <c r="D74" s="106"/>
      <c r="E74" s="106"/>
      <c r="F74" s="106"/>
      <c r="G74" s="106"/>
      <c r="H74" s="106"/>
    </row>
    <row r="76" spans="2:8">
      <c r="B76" s="436" t="s">
        <v>192</v>
      </c>
      <c r="C76" s="436"/>
      <c r="D76" s="436"/>
      <c r="E76" s="436"/>
      <c r="F76" s="436"/>
      <c r="G76" s="436"/>
      <c r="H76" s="436"/>
    </row>
    <row r="77" spans="2:8">
      <c r="B77" s="436"/>
      <c r="C77" s="436"/>
      <c r="D77" s="436"/>
      <c r="E77" s="436"/>
      <c r="F77" s="436"/>
      <c r="G77" s="436"/>
      <c r="H77" s="436"/>
    </row>
    <row r="78" spans="2:8" ht="30.75" customHeight="1">
      <c r="B78" s="436"/>
      <c r="C78" s="436"/>
      <c r="D78" s="436"/>
      <c r="E78" s="436"/>
      <c r="F78" s="436"/>
      <c r="G78" s="436"/>
      <c r="H78" s="436"/>
    </row>
    <row r="80" spans="2:8">
      <c r="B80" s="108" t="s">
        <v>193</v>
      </c>
      <c r="C80" s="108"/>
      <c r="D80" s="108"/>
      <c r="E80" s="108"/>
      <c r="F80" s="108"/>
      <c r="G80" s="108"/>
      <c r="H80" s="108"/>
    </row>
    <row r="82" spans="2:8">
      <c r="B82" s="460" t="s">
        <v>194</v>
      </c>
      <c r="C82" s="460"/>
      <c r="D82" s="460"/>
      <c r="E82" s="460"/>
      <c r="F82" s="460"/>
      <c r="G82" s="460"/>
      <c r="H82" s="460"/>
    </row>
    <row r="84" spans="2:8">
      <c r="B84" s="108" t="s">
        <v>341</v>
      </c>
      <c r="C84" s="108"/>
      <c r="D84" s="108"/>
      <c r="E84" s="108"/>
      <c r="F84" s="108"/>
      <c r="G84" s="108"/>
      <c r="H84" s="108"/>
    </row>
    <row r="86" spans="2:8">
      <c r="B86" s="436" t="s">
        <v>464</v>
      </c>
      <c r="C86" s="436"/>
      <c r="D86" s="436"/>
      <c r="E86" s="436"/>
      <c r="F86" s="436"/>
      <c r="G86" s="436"/>
      <c r="H86" s="436"/>
    </row>
    <row r="87" spans="2:8" ht="21.75" customHeight="1">
      <c r="B87" s="436"/>
      <c r="C87" s="436"/>
      <c r="D87" s="436"/>
      <c r="E87" s="436"/>
      <c r="F87" s="436"/>
      <c r="G87" s="436"/>
      <c r="H87" s="436"/>
    </row>
    <row r="89" spans="2:8">
      <c r="B89" s="106" t="s">
        <v>195</v>
      </c>
      <c r="C89" s="106"/>
      <c r="D89" s="106"/>
      <c r="E89" s="106"/>
      <c r="F89" s="106"/>
      <c r="G89" s="106"/>
      <c r="H89" s="106"/>
    </row>
    <row r="91" spans="2:8" ht="27" customHeight="1">
      <c r="B91" s="470" t="s">
        <v>478</v>
      </c>
      <c r="C91" s="471"/>
      <c r="D91" s="471"/>
      <c r="E91" s="471"/>
      <c r="F91" s="471"/>
      <c r="G91" s="471"/>
      <c r="H91" s="471"/>
    </row>
    <row r="93" spans="2:8">
      <c r="B93" s="92"/>
    </row>
  </sheetData>
  <mergeCells count="21">
    <mergeCell ref="B91:H91"/>
    <mergeCell ref="B45:H45"/>
    <mergeCell ref="B47:H48"/>
    <mergeCell ref="B52:H53"/>
    <mergeCell ref="B55:H55"/>
    <mergeCell ref="B57:H72"/>
    <mergeCell ref="B86:H87"/>
    <mergeCell ref="B2:H2"/>
    <mergeCell ref="B76:H78"/>
    <mergeCell ref="B82:H82"/>
    <mergeCell ref="B29:H29"/>
    <mergeCell ref="B31:D31"/>
    <mergeCell ref="B32:D32"/>
    <mergeCell ref="B34:H34"/>
    <mergeCell ref="B36:H36"/>
    <mergeCell ref="B38:H43"/>
    <mergeCell ref="B3:H3"/>
    <mergeCell ref="B5:H5"/>
    <mergeCell ref="B11:H11"/>
    <mergeCell ref="B7:H8"/>
    <mergeCell ref="B12:H27"/>
  </mergeCells>
  <hyperlinks>
    <hyperlink ref="A1" location="ÍNDICE!A1" display="Indice" xr:uid="{18B84307-4B0F-4C71-A482-09F81D0A6177}"/>
  </hyperlinks>
  <pageMargins left="0.25" right="0.25" top="0.75" bottom="0.75" header="0.3" footer="0.3"/>
  <pageSetup paperSize="9" scale="5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K141"/>
  <sheetViews>
    <sheetView showGridLines="0" topLeftCell="A127" zoomScaleNormal="100" workbookViewId="0">
      <selection activeCell="B133" sqref="B133"/>
    </sheetView>
  </sheetViews>
  <sheetFormatPr baseColWidth="10" defaultColWidth="11.44140625" defaultRowHeight="14.4"/>
  <cols>
    <col min="1" max="1" width="7.109375" style="2" bestFit="1" customWidth="1"/>
    <col min="2" max="2" width="39.88671875" style="2" bestFit="1" customWidth="1"/>
    <col min="3" max="3" width="24.109375" style="2" bestFit="1" customWidth="1"/>
    <col min="4" max="4" width="22.109375" style="2" bestFit="1" customWidth="1"/>
    <col min="5" max="5" width="16.88671875" style="2" bestFit="1" customWidth="1"/>
    <col min="6" max="6" width="22.109375" style="2" bestFit="1" customWidth="1"/>
    <col min="7" max="7" width="18.88671875" style="2" bestFit="1" customWidth="1"/>
    <col min="8" max="8" width="14.44140625" style="65" customWidth="1"/>
    <col min="9" max="9" width="18.33203125" style="2" customWidth="1"/>
    <col min="10" max="10" width="18.44140625" style="2" customWidth="1"/>
    <col min="11" max="11" width="15" style="2" customWidth="1"/>
    <col min="12" max="16384" width="11.44140625" style="2"/>
  </cols>
  <sheetData>
    <row r="1" spans="1:9">
      <c r="A1" s="3" t="s">
        <v>436</v>
      </c>
    </row>
    <row r="2" spans="1:9">
      <c r="B2" s="437" t="s">
        <v>95</v>
      </c>
      <c r="C2" s="437"/>
      <c r="D2" s="437"/>
      <c r="E2" s="437"/>
      <c r="F2" s="437"/>
      <c r="G2" s="437"/>
      <c r="H2" s="437"/>
    </row>
    <row r="3" spans="1:9">
      <c r="B3" s="468" t="str">
        <f>+'06'!B3</f>
        <v>Notas a los Estados Contables al 31 de marzo de 2024</v>
      </c>
      <c r="C3" s="468"/>
      <c r="D3" s="468"/>
      <c r="E3" s="468"/>
      <c r="F3" s="468"/>
      <c r="G3" s="468"/>
      <c r="H3" s="468"/>
    </row>
    <row r="4" spans="1:9">
      <c r="B4" s="104"/>
      <c r="C4" s="104"/>
      <c r="D4" s="104"/>
      <c r="E4" s="104"/>
      <c r="F4" s="104"/>
      <c r="G4" s="104"/>
      <c r="H4" s="179"/>
    </row>
    <row r="5" spans="1:9">
      <c r="B5" s="440" t="s">
        <v>196</v>
      </c>
      <c r="C5" s="440"/>
      <c r="D5" s="440"/>
      <c r="E5" s="440"/>
      <c r="F5" s="440"/>
      <c r="G5" s="440"/>
      <c r="H5" s="440"/>
    </row>
    <row r="7" spans="1:9">
      <c r="B7" s="428" t="s">
        <v>197</v>
      </c>
      <c r="C7" s="428"/>
      <c r="D7" s="428"/>
      <c r="E7" s="428"/>
      <c r="F7" s="428"/>
      <c r="G7" s="428"/>
      <c r="H7" s="428"/>
    </row>
    <row r="8" spans="1:9">
      <c r="B8" s="180" t="s">
        <v>152</v>
      </c>
      <c r="C8" s="181">
        <v>45382</v>
      </c>
      <c r="D8" s="181">
        <v>45291</v>
      </c>
      <c r="E8" s="181">
        <v>45016</v>
      </c>
    </row>
    <row r="9" spans="1:9">
      <c r="B9" s="114" t="s">
        <v>446</v>
      </c>
      <c r="C9" s="182">
        <v>7377.82</v>
      </c>
      <c r="D9" s="182">
        <v>7263.59</v>
      </c>
      <c r="E9" s="183">
        <v>7166.48</v>
      </c>
      <c r="G9" s="65"/>
    </row>
    <row r="10" spans="1:9">
      <c r="B10" s="184" t="s">
        <v>447</v>
      </c>
      <c r="C10" s="185">
        <v>7411.91</v>
      </c>
      <c r="D10" s="185">
        <v>7283.62</v>
      </c>
      <c r="E10" s="186">
        <v>7169.7</v>
      </c>
    </row>
    <row r="11" spans="1:9">
      <c r="G11" s="65"/>
      <c r="H11" s="187"/>
    </row>
    <row r="12" spans="1:9">
      <c r="B12" s="428" t="s">
        <v>329</v>
      </c>
      <c r="C12" s="428"/>
      <c r="D12" s="428"/>
      <c r="E12" s="428"/>
      <c r="F12" s="428"/>
      <c r="G12" s="428"/>
      <c r="H12" s="428"/>
    </row>
    <row r="14" spans="1:9" ht="42" customHeight="1">
      <c r="B14" s="473" t="s">
        <v>199</v>
      </c>
      <c r="C14" s="473" t="s">
        <v>200</v>
      </c>
      <c r="D14" s="473" t="s">
        <v>201</v>
      </c>
      <c r="E14" s="49" t="s">
        <v>271</v>
      </c>
      <c r="F14" s="49" t="s">
        <v>465</v>
      </c>
      <c r="G14" s="49" t="s">
        <v>201</v>
      </c>
      <c r="H14" s="49" t="s">
        <v>271</v>
      </c>
      <c r="I14" s="188" t="s">
        <v>465</v>
      </c>
    </row>
    <row r="15" spans="1:9">
      <c r="B15" s="474"/>
      <c r="C15" s="474"/>
      <c r="D15" s="474"/>
      <c r="E15" s="123">
        <f>+'02'!D7</f>
        <v>45382</v>
      </c>
      <c r="F15" s="123">
        <f>+E15</f>
        <v>45382</v>
      </c>
      <c r="G15" s="123"/>
      <c r="H15" s="123">
        <f>+'02'!E7</f>
        <v>45291</v>
      </c>
      <c r="I15" s="189">
        <f>+H15</f>
        <v>45291</v>
      </c>
    </row>
    <row r="16" spans="1:9">
      <c r="B16" s="52" t="s">
        <v>97</v>
      </c>
      <c r="C16" s="130"/>
      <c r="D16" s="170"/>
      <c r="E16" s="130"/>
      <c r="F16" s="130"/>
      <c r="G16" s="130"/>
      <c r="H16" s="52"/>
      <c r="I16" s="130"/>
    </row>
    <row r="17" spans="2:11">
      <c r="B17" s="190" t="s">
        <v>100</v>
      </c>
      <c r="C17" s="130"/>
      <c r="D17" s="170"/>
      <c r="E17" s="130"/>
      <c r="F17" s="191"/>
      <c r="G17" s="191"/>
      <c r="H17" s="190"/>
      <c r="I17" s="130"/>
    </row>
    <row r="18" spans="2:11">
      <c r="B18" s="72" t="s">
        <v>102</v>
      </c>
      <c r="C18" s="192" t="s">
        <v>202</v>
      </c>
      <c r="D18" s="193">
        <v>589419.95005224692</v>
      </c>
      <c r="E18" s="194">
        <f>+_xlfn.XLOOKUP(E15,C8:E8,C9:E9)</f>
        <v>7377.82</v>
      </c>
      <c r="F18" s="115">
        <v>4082001283</v>
      </c>
      <c r="G18" s="378">
        <f>+I18/H18</f>
        <v>589419.95005224692</v>
      </c>
      <c r="H18" s="195">
        <f>+_xlfn.XLOOKUP(H15,C8:E8,C9:E9)</f>
        <v>7263.59</v>
      </c>
      <c r="I18" s="115">
        <v>4281304855</v>
      </c>
    </row>
    <row r="19" spans="2:11">
      <c r="B19" s="55" t="s">
        <v>114</v>
      </c>
      <c r="C19" s="196" t="s">
        <v>202</v>
      </c>
      <c r="D19" s="197">
        <v>107564.27000973347</v>
      </c>
      <c r="E19" s="198">
        <f>+E18</f>
        <v>7377.82</v>
      </c>
      <c r="F19" s="129">
        <v>2444480706</v>
      </c>
      <c r="G19" s="395">
        <f t="shared" ref="G19:G21" si="0">+I19/H19</f>
        <v>107564.27000973347</v>
      </c>
      <c r="H19" s="199">
        <f>+H18</f>
        <v>7263.59</v>
      </c>
      <c r="I19" s="129">
        <v>781302756</v>
      </c>
    </row>
    <row r="20" spans="2:11">
      <c r="B20" s="55" t="s">
        <v>203</v>
      </c>
      <c r="C20" s="196" t="s">
        <v>202</v>
      </c>
      <c r="D20" s="197">
        <v>6960772.1114490218</v>
      </c>
      <c r="E20" s="198">
        <f>+E19</f>
        <v>7377.82</v>
      </c>
      <c r="F20" s="129">
        <v>48360720602</v>
      </c>
      <c r="G20" s="395">
        <f t="shared" si="0"/>
        <v>6960772.1114490218</v>
      </c>
      <c r="H20" s="199">
        <f>+H19</f>
        <v>7263.59</v>
      </c>
      <c r="I20" s="129">
        <v>50560194701</v>
      </c>
    </row>
    <row r="21" spans="2:11">
      <c r="B21" s="10" t="s">
        <v>125</v>
      </c>
      <c r="C21" s="11" t="s">
        <v>202</v>
      </c>
      <c r="D21" s="200">
        <v>26852.919837160411</v>
      </c>
      <c r="E21" s="211">
        <f>+E20</f>
        <v>7377.82</v>
      </c>
      <c r="F21" s="13">
        <v>258929960</v>
      </c>
      <c r="G21" s="396">
        <f t="shared" si="0"/>
        <v>37055.81840384713</v>
      </c>
      <c r="H21" s="201">
        <f>+H20</f>
        <v>7263.59</v>
      </c>
      <c r="I21" s="13">
        <v>269158272</v>
      </c>
    </row>
    <row r="22" spans="2:11" s="48" customFormat="1">
      <c r="B22" s="202" t="s">
        <v>484</v>
      </c>
      <c r="C22" s="203"/>
      <c r="D22" s="204">
        <f>SUM(D18:D21)</f>
        <v>7684609.2513481621</v>
      </c>
      <c r="E22" s="204"/>
      <c r="F22" s="204"/>
      <c r="G22" s="204">
        <f>SUM(G18:G21)</f>
        <v>7694812.1499148495</v>
      </c>
      <c r="H22" s="204"/>
      <c r="I22" s="205"/>
      <c r="K22" s="397"/>
    </row>
    <row r="23" spans="2:11">
      <c r="B23" s="52" t="s">
        <v>99</v>
      </c>
      <c r="C23" s="52"/>
      <c r="D23" s="170"/>
      <c r="E23" s="206"/>
      <c r="F23" s="130"/>
      <c r="G23" s="130"/>
      <c r="H23" s="206"/>
      <c r="I23" s="60"/>
    </row>
    <row r="24" spans="2:11">
      <c r="B24" s="52" t="s">
        <v>101</v>
      </c>
      <c r="C24" s="52"/>
      <c r="D24" s="170"/>
      <c r="E24" s="206"/>
      <c r="F24" s="130"/>
      <c r="G24" s="130"/>
      <c r="H24" s="206"/>
      <c r="I24" s="60"/>
    </row>
    <row r="25" spans="2:11">
      <c r="B25" s="72" t="s">
        <v>204</v>
      </c>
      <c r="C25" s="192" t="s">
        <v>202</v>
      </c>
      <c r="D25" s="193">
        <v>7273.5300578558463</v>
      </c>
      <c r="E25" s="207">
        <f>+_xlfn.XLOOKUP(E15,C8:E8,C10:E10)</f>
        <v>7411.91</v>
      </c>
      <c r="F25" s="129">
        <v>50469548</v>
      </c>
      <c r="G25" s="129">
        <f t="shared" ref="G25:G27" si="1">+I25/H25</f>
        <v>7273.5300578558463</v>
      </c>
      <c r="H25" s="208">
        <f>+_xlfn.XLOOKUP(H15,C8:E8,C10:E10)</f>
        <v>7283.62</v>
      </c>
      <c r="I25" s="129">
        <v>52977629</v>
      </c>
    </row>
    <row r="26" spans="2:11">
      <c r="B26" s="55" t="s">
        <v>106</v>
      </c>
      <c r="C26" s="196" t="s">
        <v>202</v>
      </c>
      <c r="D26" s="197">
        <v>516304.80392991396</v>
      </c>
      <c r="E26" s="209">
        <f>+E25</f>
        <v>7411.91</v>
      </c>
      <c r="F26" s="129">
        <v>5118711255</v>
      </c>
      <c r="G26" s="129">
        <f t="shared" si="1"/>
        <v>516304.80392991396</v>
      </c>
      <c r="H26" s="210">
        <f>+H25</f>
        <v>7283.62</v>
      </c>
      <c r="I26" s="129">
        <v>3760567996</v>
      </c>
    </row>
    <row r="27" spans="2:11">
      <c r="B27" s="10" t="s">
        <v>205</v>
      </c>
      <c r="C27" s="11" t="s">
        <v>202</v>
      </c>
      <c r="D27" s="200">
        <v>6546164.4101422094</v>
      </c>
      <c r="E27" s="211">
        <f>+E26</f>
        <v>7411.91</v>
      </c>
      <c r="F27" s="129">
        <v>48566456521</v>
      </c>
      <c r="G27" s="129">
        <f t="shared" si="1"/>
        <v>6546164.4101422094</v>
      </c>
      <c r="H27" s="212">
        <f>+H26</f>
        <v>7283.62</v>
      </c>
      <c r="I27" s="129">
        <v>47679774021</v>
      </c>
    </row>
    <row r="28" spans="2:11" s="48" customFormat="1">
      <c r="B28" s="213" t="s">
        <v>483</v>
      </c>
      <c r="C28" s="206"/>
      <c r="D28" s="214">
        <f>SUM(D25:D27)</f>
        <v>7069742.7441299791</v>
      </c>
      <c r="E28" s="206"/>
      <c r="F28" s="206"/>
      <c r="G28" s="214">
        <f>SUM(G25:G27)</f>
        <v>7069742.7441299791</v>
      </c>
      <c r="H28" s="206"/>
      <c r="I28" s="215"/>
    </row>
    <row r="29" spans="2:11" ht="2.25" customHeight="1">
      <c r="H29" s="2"/>
      <c r="I29" s="65"/>
    </row>
    <row r="30" spans="2:11">
      <c r="B30" s="116" t="s">
        <v>482</v>
      </c>
      <c r="C30" s="162"/>
      <c r="D30" s="216">
        <f>+D22-D28</f>
        <v>614866.50721818302</v>
      </c>
      <c r="E30" s="171"/>
      <c r="F30" s="171"/>
      <c r="G30" s="216">
        <f>+G22-G28</f>
        <v>625069.4057848705</v>
      </c>
      <c r="H30" s="171"/>
      <c r="I30" s="217"/>
    </row>
    <row r="31" spans="2:11">
      <c r="B31" s="48"/>
      <c r="C31" s="48"/>
      <c r="D31" s="218"/>
      <c r="K31" s="398"/>
    </row>
    <row r="32" spans="2:11">
      <c r="B32" s="440" t="s">
        <v>206</v>
      </c>
      <c r="C32" s="440"/>
      <c r="D32" s="440"/>
      <c r="E32" s="440"/>
      <c r="F32" s="440"/>
      <c r="G32" s="440"/>
      <c r="H32" s="440"/>
    </row>
    <row r="34" spans="2:8" ht="43.2">
      <c r="B34" s="475" t="s">
        <v>198</v>
      </c>
      <c r="C34" s="49" t="s">
        <v>466</v>
      </c>
      <c r="D34" s="49" t="s">
        <v>467</v>
      </c>
      <c r="E34" s="49" t="s">
        <v>466</v>
      </c>
      <c r="F34" s="49" t="s">
        <v>467</v>
      </c>
      <c r="H34" s="2"/>
    </row>
    <row r="35" spans="2:8">
      <c r="B35" s="475"/>
      <c r="C35" s="123">
        <f>+'04'!E6</f>
        <v>45382</v>
      </c>
      <c r="D35" s="123">
        <f>+C35</f>
        <v>45382</v>
      </c>
      <c r="E35" s="123">
        <f>+'04'!F6</f>
        <v>45016</v>
      </c>
      <c r="F35" s="123">
        <f>+E35</f>
        <v>45016</v>
      </c>
      <c r="H35" s="2"/>
    </row>
    <row r="36" spans="2:8" ht="15" customHeight="1">
      <c r="B36" s="219" t="s">
        <v>207</v>
      </c>
      <c r="C36" s="220">
        <f>+_xlfn.XLOOKUP(C35,C8:E8,C9:E9)</f>
        <v>7377.82</v>
      </c>
      <c r="D36" s="221">
        <v>1071524840</v>
      </c>
      <c r="E36" s="220">
        <f>+_xlfn.XLOOKUP(E35,C8:E8,C9:E9)</f>
        <v>7166.48</v>
      </c>
      <c r="F36" s="221">
        <v>780942962</v>
      </c>
      <c r="H36" s="2"/>
    </row>
    <row r="37" spans="2:8" ht="15" customHeight="1">
      <c r="B37" s="219" t="s">
        <v>208</v>
      </c>
      <c r="C37" s="220">
        <f>+_xlfn.XLOOKUP(C35,C8:E8,C10:E10)</f>
        <v>7411.91</v>
      </c>
      <c r="D37" s="221">
        <v>8573429</v>
      </c>
      <c r="E37" s="220">
        <f>+_xlfn.XLOOKUP(E35,C8:E8,C10:E10)</f>
        <v>7169.7</v>
      </c>
      <c r="F37" s="221">
        <v>1045419292</v>
      </c>
      <c r="H37" s="2"/>
    </row>
    <row r="38" spans="2:8" ht="15" customHeight="1">
      <c r="B38" s="219" t="s">
        <v>209</v>
      </c>
      <c r="C38" s="220">
        <f>+C36</f>
        <v>7377.82</v>
      </c>
      <c r="D38" s="221">
        <v>-555613039</v>
      </c>
      <c r="E38" s="220">
        <f>+E36</f>
        <v>7166.48</v>
      </c>
      <c r="F38" s="221">
        <v>-1194262900</v>
      </c>
      <c r="H38" s="2"/>
    </row>
    <row r="39" spans="2:8" ht="15" customHeight="1">
      <c r="B39" s="219" t="s">
        <v>210</v>
      </c>
      <c r="C39" s="220">
        <f>+C37</f>
        <v>7411.91</v>
      </c>
      <c r="D39" s="221">
        <v>-986254286</v>
      </c>
      <c r="E39" s="220">
        <f>+E37</f>
        <v>7169.7</v>
      </c>
      <c r="F39" s="221">
        <v>-4210571</v>
      </c>
      <c r="H39" s="2"/>
    </row>
    <row r="40" spans="2:8" ht="2.25" customHeight="1">
      <c r="B40" s="109"/>
      <c r="C40" s="222"/>
      <c r="D40" s="166"/>
      <c r="E40" s="222"/>
      <c r="F40" s="166"/>
      <c r="H40" s="2"/>
    </row>
    <row r="41" spans="2:8" ht="15" customHeight="1">
      <c r="B41" s="223" t="s">
        <v>73</v>
      </c>
      <c r="C41" s="224"/>
      <c r="D41" s="225">
        <f>SUM(D36:D40)</f>
        <v>-461769056</v>
      </c>
      <c r="E41" s="226"/>
      <c r="F41" s="225">
        <f>SUM(F36:F40)</f>
        <v>627888783</v>
      </c>
      <c r="H41" s="2"/>
    </row>
    <row r="43" spans="2:8">
      <c r="B43" s="427" t="s">
        <v>576</v>
      </c>
      <c r="C43" s="427"/>
      <c r="D43" s="427"/>
      <c r="E43" s="427"/>
      <c r="F43" s="427"/>
      <c r="G43" s="427"/>
      <c r="H43" s="427"/>
    </row>
    <row r="44" spans="2:8">
      <c r="B44" s="427"/>
      <c r="C44" s="427"/>
      <c r="D44" s="427"/>
      <c r="E44" s="427"/>
      <c r="F44" s="427"/>
      <c r="G44" s="427"/>
      <c r="H44" s="427"/>
    </row>
    <row r="46" spans="2:8">
      <c r="B46" s="213" t="s">
        <v>487</v>
      </c>
      <c r="C46" s="227">
        <f>+'02'!D7</f>
        <v>45382</v>
      </c>
      <c r="D46" s="227">
        <f>+'02'!E7</f>
        <v>45291</v>
      </c>
    </row>
    <row r="47" spans="2:8">
      <c r="B47" s="228" t="s">
        <v>448</v>
      </c>
      <c r="C47" s="125">
        <v>5157655186</v>
      </c>
      <c r="D47" s="125">
        <v>1324744086</v>
      </c>
      <c r="E47" s="229"/>
      <c r="H47" s="2"/>
    </row>
    <row r="48" spans="2:8">
      <c r="B48" s="228" t="s">
        <v>492</v>
      </c>
      <c r="C48" s="125">
        <v>310343500</v>
      </c>
      <c r="D48" s="125">
        <v>10000000</v>
      </c>
      <c r="E48" s="229"/>
      <c r="H48" s="2"/>
    </row>
    <row r="49" spans="2:8">
      <c r="B49" s="228" t="s">
        <v>211</v>
      </c>
      <c r="C49" s="125">
        <v>220423915</v>
      </c>
      <c r="D49" s="125">
        <v>150138847</v>
      </c>
      <c r="E49" s="229"/>
      <c r="H49" s="2"/>
    </row>
    <row r="50" spans="2:8">
      <c r="B50" s="228" t="s">
        <v>489</v>
      </c>
      <c r="C50" s="125">
        <v>175979653</v>
      </c>
      <c r="D50" s="125">
        <v>91543672</v>
      </c>
      <c r="E50" s="229"/>
      <c r="H50" s="2"/>
    </row>
    <row r="51" spans="2:8">
      <c r="B51" s="228" t="s">
        <v>521</v>
      </c>
      <c r="C51" s="125">
        <v>151397330</v>
      </c>
      <c r="D51" s="125">
        <v>47127391</v>
      </c>
      <c r="E51" s="229"/>
      <c r="H51" s="2"/>
    </row>
    <row r="52" spans="2:8">
      <c r="B52" s="228" t="s">
        <v>496</v>
      </c>
      <c r="C52" s="125">
        <v>26488554</v>
      </c>
      <c r="D52" s="125">
        <v>19947459</v>
      </c>
      <c r="E52" s="229"/>
      <c r="H52" s="2"/>
    </row>
    <row r="53" spans="2:8">
      <c r="B53" s="228" t="s">
        <v>488</v>
      </c>
      <c r="C53" s="125">
        <v>26293423</v>
      </c>
      <c r="D53" s="125">
        <v>10000000</v>
      </c>
      <c r="E53" s="229"/>
      <c r="H53" s="2"/>
    </row>
    <row r="54" spans="2:8">
      <c r="B54" s="228" t="s">
        <v>491</v>
      </c>
      <c r="C54" s="125">
        <v>14277952</v>
      </c>
      <c r="D54" s="125">
        <v>10000000</v>
      </c>
      <c r="E54" s="229"/>
      <c r="H54" s="2"/>
    </row>
    <row r="55" spans="2:8">
      <c r="B55" s="228" t="s">
        <v>497</v>
      </c>
      <c r="C55" s="125">
        <v>11913934</v>
      </c>
      <c r="D55" s="125">
        <v>12276934</v>
      </c>
      <c r="E55" s="229"/>
      <c r="H55" s="2"/>
    </row>
    <row r="56" spans="2:8">
      <c r="B56" s="228" t="s">
        <v>490</v>
      </c>
      <c r="C56" s="125">
        <v>5000000</v>
      </c>
      <c r="D56" s="125">
        <v>5000000</v>
      </c>
      <c r="E56" s="229"/>
      <c r="H56" s="2"/>
    </row>
    <row r="57" spans="2:8" ht="15" thickBot="1">
      <c r="B57" s="228" t="s">
        <v>495</v>
      </c>
      <c r="C57" s="125">
        <v>3529245</v>
      </c>
      <c r="D57" s="125">
        <v>8736643</v>
      </c>
      <c r="E57" s="230"/>
      <c r="H57" s="2"/>
    </row>
    <row r="58" spans="2:8" ht="15" thickBot="1">
      <c r="B58" s="231" t="s">
        <v>493</v>
      </c>
      <c r="C58" s="232">
        <f>SUM(C47:C57)</f>
        <v>6103302692</v>
      </c>
      <c r="D58" s="232">
        <f>SUM(D47:D57)</f>
        <v>1689515032</v>
      </c>
      <c r="E58" s="230"/>
    </row>
    <row r="59" spans="2:8" ht="15" thickBot="1">
      <c r="B59" s="106"/>
      <c r="C59" s="233"/>
      <c r="D59" s="233"/>
      <c r="E59" s="230"/>
      <c r="H59" s="2"/>
    </row>
    <row r="60" spans="2:8" ht="15" thickBot="1">
      <c r="B60" s="234" t="s">
        <v>494</v>
      </c>
      <c r="C60" s="235">
        <f>+C46</f>
        <v>45382</v>
      </c>
      <c r="D60" s="235">
        <f>+D46</f>
        <v>45291</v>
      </c>
      <c r="E60" s="230"/>
      <c r="H60" s="2"/>
    </row>
    <row r="61" spans="2:8">
      <c r="B61" s="228" t="s">
        <v>561</v>
      </c>
      <c r="C61" s="125">
        <v>82940051</v>
      </c>
      <c r="D61" s="125">
        <v>14190004</v>
      </c>
      <c r="E61" s="230"/>
      <c r="H61" s="2"/>
    </row>
    <row r="62" spans="2:8">
      <c r="B62" s="228" t="s">
        <v>562</v>
      </c>
      <c r="C62" s="125">
        <v>77317635</v>
      </c>
      <c r="D62" s="125">
        <v>29070558</v>
      </c>
      <c r="E62" s="230"/>
      <c r="H62" s="2"/>
    </row>
    <row r="63" spans="2:8">
      <c r="B63" s="228" t="s">
        <v>522</v>
      </c>
      <c r="C63" s="125">
        <v>59321066</v>
      </c>
      <c r="D63" s="125">
        <v>30463424</v>
      </c>
      <c r="E63" s="230"/>
      <c r="H63" s="2"/>
    </row>
    <row r="64" spans="2:8">
      <c r="B64" s="228" t="s">
        <v>564</v>
      </c>
      <c r="C64" s="125">
        <v>49327219</v>
      </c>
      <c r="D64" s="125">
        <v>187960935</v>
      </c>
      <c r="E64" s="230"/>
      <c r="H64" s="2"/>
    </row>
    <row r="65" spans="2:8">
      <c r="B65" s="228" t="s">
        <v>212</v>
      </c>
      <c r="C65" s="125">
        <v>49008128</v>
      </c>
      <c r="D65" s="125">
        <v>18712243</v>
      </c>
      <c r="H65" s="2"/>
    </row>
    <row r="66" spans="2:8">
      <c r="B66" s="228" t="s">
        <v>495</v>
      </c>
      <c r="C66" s="125">
        <v>36890576</v>
      </c>
      <c r="D66" s="125">
        <v>36319403</v>
      </c>
      <c r="E66" s="110"/>
      <c r="F66" s="65"/>
      <c r="H66" s="2"/>
    </row>
    <row r="67" spans="2:8">
      <c r="B67" s="228" t="s">
        <v>560</v>
      </c>
      <c r="C67" s="125">
        <v>36889100</v>
      </c>
      <c r="D67" s="125">
        <v>36317950</v>
      </c>
      <c r="H67" s="2"/>
    </row>
    <row r="68" spans="2:8">
      <c r="B68" s="228" t="s">
        <v>563</v>
      </c>
      <c r="C68" s="125">
        <v>36889100</v>
      </c>
      <c r="D68" s="125">
        <v>36317950</v>
      </c>
      <c r="H68" s="2"/>
    </row>
    <row r="69" spans="2:8">
      <c r="B69" s="228" t="s">
        <v>613</v>
      </c>
      <c r="C69" s="125">
        <v>30331989</v>
      </c>
      <c r="D69" s="125">
        <v>14190004</v>
      </c>
      <c r="H69" s="2"/>
    </row>
    <row r="70" spans="2:8">
      <c r="B70" s="228" t="s">
        <v>559</v>
      </c>
      <c r="C70" s="125">
        <v>29555178</v>
      </c>
      <c r="D70" s="125">
        <v>36317950</v>
      </c>
      <c r="H70" s="2"/>
    </row>
    <row r="71" spans="2:8">
      <c r="B71" s="228" t="s">
        <v>497</v>
      </c>
      <c r="C71" s="125">
        <v>26102432</v>
      </c>
      <c r="D71" s="125">
        <v>25858090</v>
      </c>
      <c r="H71" s="2"/>
    </row>
    <row r="72" spans="2:8">
      <c r="B72" s="228" t="s">
        <v>491</v>
      </c>
      <c r="C72" s="125">
        <v>22876554</v>
      </c>
      <c r="D72" s="125">
        <v>14527035</v>
      </c>
      <c r="H72" s="2"/>
    </row>
    <row r="73" spans="2:8">
      <c r="B73" s="228" t="s">
        <v>496</v>
      </c>
      <c r="C73" s="125">
        <v>22133460</v>
      </c>
      <c r="D73" s="125">
        <v>21790770</v>
      </c>
      <c r="E73" s="110"/>
      <c r="F73" s="65"/>
      <c r="H73" s="2"/>
    </row>
    <row r="74" spans="2:8">
      <c r="B74" s="236" t="s">
        <v>565</v>
      </c>
      <c r="C74" s="12">
        <v>14161357</v>
      </c>
      <c r="D74" s="12">
        <v>7263663</v>
      </c>
      <c r="E74" s="237"/>
      <c r="F74" s="65"/>
      <c r="G74" s="65"/>
      <c r="H74" s="2"/>
    </row>
    <row r="75" spans="2:8">
      <c r="B75" s="213" t="s">
        <v>493</v>
      </c>
      <c r="C75" s="215">
        <f>SUM(C61:C74)</f>
        <v>573743845</v>
      </c>
      <c r="D75" s="215">
        <f>SUM(D61:D74)</f>
        <v>509299979</v>
      </c>
      <c r="E75" s="237"/>
      <c r="F75" s="65"/>
      <c r="G75" s="44"/>
      <c r="H75" s="44"/>
    </row>
    <row r="76" spans="2:8">
      <c r="B76" s="110"/>
      <c r="C76" s="110"/>
      <c r="D76" s="110"/>
      <c r="E76" s="237"/>
      <c r="F76" s="65"/>
      <c r="G76" s="65"/>
      <c r="H76" s="2"/>
    </row>
    <row r="77" spans="2:8">
      <c r="B77" s="213" t="s">
        <v>498</v>
      </c>
      <c r="C77" s="227">
        <f>+C60</f>
        <v>45382</v>
      </c>
      <c r="D77" s="227">
        <f>+D60</f>
        <v>45291</v>
      </c>
      <c r="E77" s="237"/>
      <c r="F77" s="65"/>
      <c r="G77" s="65"/>
      <c r="H77" s="2"/>
    </row>
    <row r="78" spans="2:8">
      <c r="B78" s="238" t="s">
        <v>486</v>
      </c>
      <c r="C78" s="125">
        <v>3536636001</v>
      </c>
      <c r="D78" s="125">
        <v>3772004876</v>
      </c>
      <c r="E78" s="237"/>
      <c r="F78" s="65"/>
      <c r="G78" s="65"/>
      <c r="H78" s="2"/>
    </row>
    <row r="79" spans="2:8">
      <c r="B79" s="228" t="s">
        <v>485</v>
      </c>
      <c r="C79" s="125">
        <v>2212079495</v>
      </c>
      <c r="D79" s="125">
        <v>2542255525</v>
      </c>
      <c r="E79" s="237"/>
      <c r="F79" s="65"/>
      <c r="G79" s="65"/>
      <c r="H79" s="2"/>
    </row>
    <row r="80" spans="2:8">
      <c r="B80" s="213" t="s">
        <v>493</v>
      </c>
      <c r="C80" s="215">
        <f>SUM(C78:C79)</f>
        <v>5748715496</v>
      </c>
      <c r="D80" s="215">
        <f>SUM(D78:D79)</f>
        <v>6314260401</v>
      </c>
      <c r="E80" s="237"/>
      <c r="F80" s="65"/>
      <c r="G80" s="65"/>
      <c r="H80" s="2"/>
    </row>
    <row r="81" spans="2:8">
      <c r="B81" s="110"/>
      <c r="C81" s="110"/>
      <c r="D81" s="110"/>
      <c r="E81" s="237"/>
      <c r="F81" s="65"/>
      <c r="G81" s="65"/>
      <c r="H81" s="2"/>
    </row>
    <row r="82" spans="2:8">
      <c r="B82" s="213" t="s">
        <v>213</v>
      </c>
      <c r="C82" s="239">
        <f>+C58+C75+C80</f>
        <v>12425762033</v>
      </c>
      <c r="D82" s="239">
        <f>+D58+D75+D80</f>
        <v>8513075412</v>
      </c>
      <c r="E82" s="237"/>
      <c r="F82" s="65"/>
      <c r="G82" s="65"/>
      <c r="H82" s="2"/>
    </row>
    <row r="83" spans="2:8">
      <c r="B83" s="240"/>
      <c r="C83" s="237"/>
      <c r="D83" s="237"/>
      <c r="E83" s="237"/>
      <c r="F83" s="65"/>
      <c r="G83" s="65"/>
      <c r="H83" s="2"/>
    </row>
    <row r="85" spans="2:8">
      <c r="B85" s="428" t="s">
        <v>214</v>
      </c>
      <c r="C85" s="428"/>
      <c r="D85" s="428"/>
      <c r="E85" s="428"/>
      <c r="F85" s="428"/>
      <c r="G85" s="428"/>
      <c r="H85" s="428"/>
    </row>
    <row r="86" spans="2:8" ht="6.75" customHeight="1"/>
    <row r="87" spans="2:8">
      <c r="B87" s="106" t="s">
        <v>577</v>
      </c>
      <c r="C87" s="106"/>
      <c r="D87" s="106"/>
      <c r="E87" s="106"/>
      <c r="F87" s="106"/>
      <c r="G87" s="106"/>
      <c r="H87" s="106"/>
    </row>
    <row r="88" spans="2:8">
      <c r="B88" s="106"/>
      <c r="C88" s="106"/>
      <c r="D88" s="106"/>
      <c r="E88" s="106"/>
      <c r="F88" s="106"/>
      <c r="G88" s="106"/>
      <c r="H88" s="241"/>
    </row>
    <row r="89" spans="2:8">
      <c r="B89" s="49" t="s">
        <v>152</v>
      </c>
      <c r="C89" s="123">
        <f>+C46</f>
        <v>45382</v>
      </c>
      <c r="D89" s="123">
        <f>+D46</f>
        <v>45291</v>
      </c>
    </row>
    <row r="90" spans="2:8">
      <c r="B90" s="126" t="s">
        <v>229</v>
      </c>
      <c r="C90" s="124">
        <v>8509484586</v>
      </c>
      <c r="D90" s="124">
        <v>1882821224</v>
      </c>
      <c r="H90" s="2"/>
    </row>
    <row r="91" spans="2:8">
      <c r="B91" s="242" t="s">
        <v>216</v>
      </c>
      <c r="C91" s="124">
        <v>1666370568</v>
      </c>
      <c r="D91" s="124">
        <v>605370033</v>
      </c>
      <c r="H91" s="2"/>
    </row>
    <row r="92" spans="2:8">
      <c r="B92" s="242" t="s">
        <v>218</v>
      </c>
      <c r="C92" s="124">
        <v>66720000</v>
      </c>
      <c r="D92" s="124">
        <v>42421500</v>
      </c>
      <c r="H92" s="2"/>
    </row>
    <row r="93" spans="2:8">
      <c r="B93" s="242" t="s">
        <v>217</v>
      </c>
      <c r="C93" s="124">
        <v>22165000</v>
      </c>
      <c r="D93" s="124">
        <v>8031000</v>
      </c>
      <c r="H93" s="2"/>
    </row>
    <row r="94" spans="2:8">
      <c r="B94" s="242" t="s">
        <v>523</v>
      </c>
      <c r="C94" s="124">
        <v>1650000</v>
      </c>
      <c r="D94" s="124">
        <v>1100000</v>
      </c>
      <c r="H94" s="2"/>
    </row>
    <row r="95" spans="2:8">
      <c r="B95" s="116" t="s">
        <v>215</v>
      </c>
      <c r="C95" s="127">
        <f>SUM(C90:C94)</f>
        <v>10266390154</v>
      </c>
      <c r="D95" s="127">
        <f>SUM(D90:D94)</f>
        <v>2539743757</v>
      </c>
      <c r="F95" s="65"/>
      <c r="H95" s="2"/>
    </row>
    <row r="97" spans="2:8">
      <c r="B97" s="428" t="s">
        <v>578</v>
      </c>
      <c r="C97" s="428"/>
      <c r="D97" s="428"/>
      <c r="E97" s="428"/>
      <c r="F97" s="428"/>
      <c r="G97" s="428"/>
      <c r="H97" s="428"/>
    </row>
    <row r="99" spans="2:8">
      <c r="B99" s="122" t="s">
        <v>152</v>
      </c>
      <c r="C99" s="123">
        <f>+C89</f>
        <v>45382</v>
      </c>
      <c r="D99" s="123">
        <f>+D89</f>
        <v>45291</v>
      </c>
      <c r="H99" s="2"/>
    </row>
    <row r="100" spans="2:8">
      <c r="B100" s="55" t="s">
        <v>219</v>
      </c>
      <c r="C100" s="129">
        <v>15797701</v>
      </c>
      <c r="D100" s="129">
        <v>5813766</v>
      </c>
      <c r="H100" s="2"/>
    </row>
    <row r="101" spans="2:8">
      <c r="B101" s="55" t="s">
        <v>499</v>
      </c>
      <c r="C101" s="129">
        <v>690106.11220002174</v>
      </c>
      <c r="D101" s="129">
        <v>0</v>
      </c>
      <c r="H101" s="2"/>
    </row>
    <row r="102" spans="2:8">
      <c r="B102" s="116" t="s">
        <v>215</v>
      </c>
      <c r="C102" s="127">
        <f>SUM(C100:C101)</f>
        <v>16487807.112200022</v>
      </c>
      <c r="D102" s="127">
        <f>SUM(D100:D101)</f>
        <v>5813766</v>
      </c>
      <c r="H102" s="2"/>
    </row>
    <row r="104" spans="2:8">
      <c r="B104" s="441" t="s">
        <v>579</v>
      </c>
      <c r="C104" s="441"/>
      <c r="D104" s="441"/>
      <c r="E104" s="441"/>
      <c r="F104" s="441"/>
      <c r="G104" s="441"/>
      <c r="H104" s="441"/>
    </row>
    <row r="105" spans="2:8">
      <c r="B105" s="441"/>
      <c r="C105" s="441"/>
      <c r="D105" s="441"/>
      <c r="E105" s="441"/>
      <c r="F105" s="441"/>
      <c r="G105" s="441"/>
      <c r="H105" s="441"/>
    </row>
    <row r="107" spans="2:8">
      <c r="B107" s="440" t="s">
        <v>580</v>
      </c>
      <c r="C107" s="440"/>
      <c r="D107" s="440"/>
      <c r="E107" s="440"/>
      <c r="F107" s="440"/>
      <c r="G107" s="440"/>
      <c r="H107" s="440"/>
    </row>
    <row r="110" spans="2:8">
      <c r="B110" s="428" t="s">
        <v>581</v>
      </c>
      <c r="C110" s="428"/>
      <c r="D110" s="428"/>
      <c r="E110" s="428"/>
      <c r="F110" s="428"/>
      <c r="G110" s="428"/>
      <c r="H110" s="428"/>
    </row>
    <row r="112" spans="2:8">
      <c r="B112" s="476" t="s">
        <v>220</v>
      </c>
      <c r="C112" s="477"/>
      <c r="D112" s="478"/>
    </row>
    <row r="113" spans="2:8">
      <c r="B113" s="122" t="s">
        <v>152</v>
      </c>
      <c r="C113" s="244">
        <f>+C99</f>
        <v>45382</v>
      </c>
      <c r="D113" s="244">
        <f>+D99</f>
        <v>45291</v>
      </c>
      <c r="F113" s="65"/>
      <c r="H113" s="2"/>
    </row>
    <row r="114" spans="2:8">
      <c r="B114" s="55" t="s">
        <v>501</v>
      </c>
      <c r="C114" s="129">
        <v>1085309122</v>
      </c>
      <c r="D114" s="129">
        <v>772453164</v>
      </c>
      <c r="F114" s="65"/>
      <c r="H114" s="2"/>
    </row>
    <row r="115" spans="2:8">
      <c r="B115" s="55" t="s">
        <v>500</v>
      </c>
      <c r="C115" s="129">
        <v>208222368</v>
      </c>
      <c r="D115" s="129">
        <v>220301441</v>
      </c>
      <c r="H115" s="2"/>
    </row>
    <row r="116" spans="2:8">
      <c r="B116" s="55" t="s">
        <v>437</v>
      </c>
      <c r="C116" s="129">
        <v>166791359</v>
      </c>
      <c r="D116" s="129">
        <v>67601719</v>
      </c>
      <c r="H116" s="2"/>
    </row>
    <row r="117" spans="2:8">
      <c r="B117" s="55" t="s">
        <v>221</v>
      </c>
      <c r="C117" s="129">
        <v>112801042</v>
      </c>
      <c r="D117" s="129">
        <v>138223862</v>
      </c>
      <c r="H117" s="2"/>
    </row>
    <row r="118" spans="2:8">
      <c r="B118" s="62" t="s">
        <v>587</v>
      </c>
      <c r="C118" s="129">
        <v>1103648</v>
      </c>
      <c r="D118" s="129">
        <v>1086560</v>
      </c>
      <c r="H118" s="2"/>
    </row>
    <row r="119" spans="2:8">
      <c r="B119" s="116" t="s">
        <v>215</v>
      </c>
      <c r="C119" s="127">
        <f>SUM(C114:C118)</f>
        <v>1574227539</v>
      </c>
      <c r="D119" s="127">
        <f>SUM(D114:D118)</f>
        <v>1199666746</v>
      </c>
      <c r="E119" s="245"/>
      <c r="G119" s="44"/>
      <c r="H119" s="2"/>
    </row>
    <row r="120" spans="2:8">
      <c r="B120" s="48"/>
      <c r="C120" s="245"/>
      <c r="D120" s="245"/>
      <c r="E120" s="245"/>
      <c r="F120" s="65"/>
      <c r="H120" s="2"/>
    </row>
    <row r="121" spans="2:8">
      <c r="B121" s="476" t="s">
        <v>222</v>
      </c>
      <c r="C121" s="477"/>
      <c r="D121" s="478"/>
    </row>
    <row r="122" spans="2:8">
      <c r="B122" s="49" t="s">
        <v>152</v>
      </c>
      <c r="C122" s="123">
        <f>+C113</f>
        <v>45382</v>
      </c>
      <c r="D122" s="123">
        <f>+D113</f>
        <v>45291</v>
      </c>
    </row>
    <row r="123" spans="2:8">
      <c r="B123" s="55" t="s">
        <v>588</v>
      </c>
      <c r="C123" s="129">
        <v>796804560</v>
      </c>
      <c r="D123" s="129">
        <v>784467720</v>
      </c>
      <c r="F123" s="65"/>
      <c r="H123" s="2"/>
    </row>
    <row r="124" spans="2:8">
      <c r="B124" s="55" t="s">
        <v>437</v>
      </c>
      <c r="C124" s="129">
        <v>316757120</v>
      </c>
      <c r="D124" s="129">
        <v>177559364</v>
      </c>
      <c r="F124" s="65"/>
      <c r="H124" s="2"/>
    </row>
    <row r="125" spans="2:8">
      <c r="B125" s="55" t="s">
        <v>473</v>
      </c>
      <c r="C125" s="129">
        <v>111106134</v>
      </c>
      <c r="D125" s="129">
        <v>109443951</v>
      </c>
      <c r="F125" s="65"/>
      <c r="H125" s="2"/>
    </row>
    <row r="126" spans="2:8">
      <c r="B126" s="116" t="s">
        <v>215</v>
      </c>
      <c r="C126" s="127">
        <f>SUM(C123:C125)</f>
        <v>1224667814</v>
      </c>
      <c r="D126" s="127">
        <f>SUM(D123:D125)</f>
        <v>1071471035</v>
      </c>
      <c r="F126" s="65"/>
      <c r="H126" s="2"/>
    </row>
    <row r="128" spans="2:8">
      <c r="B128" s="108" t="s">
        <v>546</v>
      </c>
      <c r="C128" s="108"/>
      <c r="D128" s="108"/>
      <c r="E128" s="108"/>
      <c r="F128" s="108"/>
      <c r="G128" s="108"/>
      <c r="H128" s="108"/>
    </row>
    <row r="130" spans="2:8">
      <c r="B130" s="428" t="s">
        <v>582</v>
      </c>
      <c r="C130" s="428"/>
      <c r="D130" s="428"/>
      <c r="E130" s="428"/>
      <c r="F130" s="428"/>
      <c r="G130" s="428"/>
      <c r="H130" s="428"/>
    </row>
    <row r="132" spans="2:8">
      <c r="B132" s="112" t="s">
        <v>181</v>
      </c>
      <c r="C132" s="227">
        <f>+C122</f>
        <v>45382</v>
      </c>
      <c r="D132" s="227">
        <f>+D122</f>
        <v>45291</v>
      </c>
    </row>
    <row r="133" spans="2:8">
      <c r="B133" s="247" t="s">
        <v>513</v>
      </c>
      <c r="C133" s="246"/>
      <c r="D133" s="248"/>
    </row>
    <row r="134" spans="2:8">
      <c r="B134" s="62" t="s">
        <v>589</v>
      </c>
      <c r="C134" s="251">
        <v>0</v>
      </c>
      <c r="D134" s="251">
        <v>1501856.97</v>
      </c>
    </row>
    <row r="135" spans="2:8">
      <c r="B135" s="62" t="s">
        <v>448</v>
      </c>
      <c r="C135" s="251">
        <v>1502894.04</v>
      </c>
      <c r="D135" s="251">
        <v>0</v>
      </c>
    </row>
    <row r="136" spans="2:8">
      <c r="B136" s="62" t="s">
        <v>524</v>
      </c>
      <c r="C136" s="251">
        <v>25940.36</v>
      </c>
      <c r="D136" s="251">
        <v>17569.669999999998</v>
      </c>
    </row>
    <row r="137" spans="2:8">
      <c r="B137" s="62"/>
      <c r="C137" s="251"/>
      <c r="D137" s="251"/>
    </row>
    <row r="138" spans="2:8">
      <c r="B138" s="252" t="s">
        <v>505</v>
      </c>
      <c r="C138" s="253">
        <v>7411.91</v>
      </c>
      <c r="D138" s="253">
        <v>7283.62</v>
      </c>
    </row>
    <row r="139" spans="2:8">
      <c r="B139" s="254" t="s">
        <v>512</v>
      </c>
      <c r="C139" s="250">
        <f>+SUM(C134:C137)*C138</f>
        <v>11331582977.704</v>
      </c>
      <c r="D139" s="250">
        <f>+SUM(D134:D137)*D138</f>
        <v>11066926263.636799</v>
      </c>
    </row>
    <row r="140" spans="2:8">
      <c r="B140" s="255"/>
      <c r="C140" s="249"/>
      <c r="D140" s="246"/>
    </row>
    <row r="141" spans="2:8">
      <c r="B141" s="213" t="s">
        <v>514</v>
      </c>
      <c r="C141" s="130">
        <f>+C139</f>
        <v>11331582977.704</v>
      </c>
      <c r="D141" s="130">
        <f>+D139</f>
        <v>11066926263.636799</v>
      </c>
    </row>
  </sheetData>
  <sortState xmlns:xlrd2="http://schemas.microsoft.com/office/spreadsheetml/2017/richdata2" ref="B123:D125">
    <sortCondition descending="1" ref="C123:C125"/>
  </sortState>
  <mergeCells count="19">
    <mergeCell ref="B121:D121"/>
    <mergeCell ref="B130:H130"/>
    <mergeCell ref="B110:H110"/>
    <mergeCell ref="B107:H107"/>
    <mergeCell ref="B104:H105"/>
    <mergeCell ref="C14:C15"/>
    <mergeCell ref="D14:D15"/>
    <mergeCell ref="B34:B35"/>
    <mergeCell ref="B2:H2"/>
    <mergeCell ref="B112:D112"/>
    <mergeCell ref="B97:H97"/>
    <mergeCell ref="B85:H85"/>
    <mergeCell ref="B3:H3"/>
    <mergeCell ref="B5:H5"/>
    <mergeCell ref="B7:H7"/>
    <mergeCell ref="B43:H44"/>
    <mergeCell ref="B12:H12"/>
    <mergeCell ref="B32:H32"/>
    <mergeCell ref="B14:B15"/>
  </mergeCells>
  <hyperlinks>
    <hyperlink ref="A1" location="ÍNDICE!A1" display="Indice" xr:uid="{633A7F9E-5445-4137-867C-DC684C628620}"/>
  </hyperlinks>
  <pageMargins left="0.25" right="0.25" top="0.75" bottom="0.75" header="0.3" footer="0.3"/>
  <pageSetup paperSize="9" scale="29" orientation="portrait" r:id="rId1"/>
  <ignoredErrors>
    <ignoredError sqref="C58:D58 D75 C80:D80" formulaRange="1"/>
    <ignoredError sqref="E35:F35 F15"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G52"/>
  <sheetViews>
    <sheetView showGridLines="0" zoomScaleNormal="100" workbookViewId="0">
      <selection activeCell="E52" sqref="E52"/>
    </sheetView>
  </sheetViews>
  <sheetFormatPr baseColWidth="10" defaultColWidth="11.44140625" defaultRowHeight="14.4"/>
  <cols>
    <col min="1" max="1" width="7.109375" style="2" bestFit="1" customWidth="1"/>
    <col min="2" max="2" width="17.6640625" style="2" customWidth="1"/>
    <col min="3" max="3" width="26.109375" style="2" customWidth="1"/>
    <col min="4" max="4" width="16.88671875" style="2" bestFit="1" customWidth="1"/>
    <col min="5" max="5" width="22.109375" style="2" bestFit="1" customWidth="1"/>
    <col min="6" max="6" width="6.88671875" style="2" bestFit="1" customWidth="1"/>
    <col min="7" max="7" width="14" style="2" customWidth="1"/>
    <col min="8" max="8" width="15.44140625" style="2" customWidth="1"/>
    <col min="9" max="9" width="15.88671875" style="2" customWidth="1"/>
    <col min="10" max="10" width="2.88671875" style="2" customWidth="1"/>
    <col min="11" max="11" width="18.33203125" style="2" bestFit="1" customWidth="1"/>
    <col min="12" max="16384" width="11.44140625" style="2"/>
  </cols>
  <sheetData>
    <row r="1" spans="1:7">
      <c r="A1" s="3" t="s">
        <v>436</v>
      </c>
    </row>
    <row r="2" spans="1:7">
      <c r="B2" s="437" t="s">
        <v>95</v>
      </c>
      <c r="C2" s="437"/>
      <c r="D2" s="437"/>
      <c r="E2" s="437"/>
      <c r="F2" s="437"/>
      <c r="G2" s="437"/>
    </row>
    <row r="3" spans="1:7">
      <c r="B3" s="468" t="str">
        <f>+'07'!B3</f>
        <v>Notas a los Estados Contables al 31 de marzo de 2024</v>
      </c>
      <c r="C3" s="468"/>
      <c r="D3" s="468"/>
      <c r="E3" s="468"/>
      <c r="F3" s="468"/>
      <c r="G3" s="468"/>
    </row>
    <row r="4" spans="1:7">
      <c r="B4" s="104"/>
      <c r="C4" s="104"/>
      <c r="D4" s="104"/>
      <c r="E4" s="104"/>
      <c r="F4" s="104"/>
      <c r="G4" s="104"/>
    </row>
    <row r="5" spans="1:7">
      <c r="B5" s="440" t="s">
        <v>196</v>
      </c>
      <c r="C5" s="440"/>
      <c r="D5" s="440"/>
      <c r="E5" s="440"/>
      <c r="F5" s="440"/>
      <c r="G5" s="440"/>
    </row>
    <row r="7" spans="1:7">
      <c r="B7" s="48" t="s">
        <v>575</v>
      </c>
    </row>
    <row r="8" spans="1:7">
      <c r="B8" s="48"/>
    </row>
    <row r="9" spans="1:7">
      <c r="B9" s="151">
        <f>+'07'!C46</f>
        <v>45382</v>
      </c>
    </row>
    <row r="10" spans="1:7" ht="28.8">
      <c r="B10" s="152" t="s">
        <v>223</v>
      </c>
      <c r="C10" s="49" t="s">
        <v>224</v>
      </c>
      <c r="D10" s="49" t="s">
        <v>225</v>
      </c>
      <c r="E10" s="49" t="s">
        <v>459</v>
      </c>
      <c r="F10" s="49" t="s">
        <v>227</v>
      </c>
      <c r="G10" s="49" t="s">
        <v>228</v>
      </c>
    </row>
    <row r="11" spans="1:7">
      <c r="B11" s="153">
        <v>45348</v>
      </c>
      <c r="C11" s="154" t="s">
        <v>614</v>
      </c>
      <c r="D11" s="154" t="s">
        <v>527</v>
      </c>
      <c r="E11" s="155">
        <v>2369661950</v>
      </c>
      <c r="F11" s="154">
        <v>360</v>
      </c>
      <c r="G11" s="153">
        <v>45708</v>
      </c>
    </row>
    <row r="12" spans="1:7">
      <c r="B12" s="156">
        <v>45372</v>
      </c>
      <c r="C12" s="157" t="s">
        <v>526</v>
      </c>
      <c r="D12" s="157" t="s">
        <v>527</v>
      </c>
      <c r="E12" s="158">
        <v>10062234187</v>
      </c>
      <c r="F12" s="157">
        <v>14</v>
      </c>
      <c r="G12" s="156">
        <v>45386</v>
      </c>
    </row>
    <row r="13" spans="1:7">
      <c r="B13" s="156">
        <v>45373</v>
      </c>
      <c r="C13" s="157" t="s">
        <v>590</v>
      </c>
      <c r="D13" s="157" t="s">
        <v>527</v>
      </c>
      <c r="E13" s="158">
        <v>10039192150</v>
      </c>
      <c r="F13" s="157">
        <v>14</v>
      </c>
      <c r="G13" s="156">
        <v>45387</v>
      </c>
    </row>
    <row r="14" spans="1:7">
      <c r="B14" s="156">
        <v>45376</v>
      </c>
      <c r="C14" s="157" t="s">
        <v>525</v>
      </c>
      <c r="D14" s="157" t="s">
        <v>527</v>
      </c>
      <c r="E14" s="158">
        <v>10053858828</v>
      </c>
      <c r="F14" s="157">
        <v>14</v>
      </c>
      <c r="G14" s="156">
        <v>45390</v>
      </c>
    </row>
    <row r="15" spans="1:7">
      <c r="B15" s="156">
        <v>45376</v>
      </c>
      <c r="C15" s="157" t="s">
        <v>590</v>
      </c>
      <c r="D15" s="157" t="s">
        <v>527</v>
      </c>
      <c r="E15" s="158">
        <v>10047281376</v>
      </c>
      <c r="F15" s="157">
        <v>14</v>
      </c>
      <c r="G15" s="156">
        <v>45390</v>
      </c>
    </row>
    <row r="16" spans="1:7">
      <c r="B16" s="156">
        <v>45377</v>
      </c>
      <c r="C16" s="157" t="s">
        <v>525</v>
      </c>
      <c r="D16" s="157" t="s">
        <v>527</v>
      </c>
      <c r="E16" s="158">
        <v>10038461405</v>
      </c>
      <c r="F16" s="157">
        <v>7</v>
      </c>
      <c r="G16" s="156">
        <v>45384</v>
      </c>
    </row>
    <row r="17" spans="2:7">
      <c r="B17" s="156">
        <v>45377</v>
      </c>
      <c r="C17" s="157" t="s">
        <v>526</v>
      </c>
      <c r="D17" s="157" t="s">
        <v>527</v>
      </c>
      <c r="E17" s="158">
        <v>10061564384</v>
      </c>
      <c r="F17" s="157">
        <v>7</v>
      </c>
      <c r="G17" s="156">
        <v>45384</v>
      </c>
    </row>
    <row r="18" spans="2:7">
      <c r="B18" s="159">
        <v>45378</v>
      </c>
      <c r="C18" s="160" t="s">
        <v>526</v>
      </c>
      <c r="D18" s="160" t="s">
        <v>527</v>
      </c>
      <c r="E18" s="161">
        <v>10063740798</v>
      </c>
      <c r="F18" s="160">
        <v>7</v>
      </c>
      <c r="G18" s="159">
        <v>45385</v>
      </c>
    </row>
    <row r="19" spans="2:7">
      <c r="B19" s="121" t="s">
        <v>585</v>
      </c>
      <c r="C19" s="162"/>
      <c r="D19" s="163"/>
      <c r="E19" s="130">
        <f>SUM(E11:E18)</f>
        <v>72735995078</v>
      </c>
      <c r="F19" s="116"/>
      <c r="G19" s="163"/>
    </row>
    <row r="20" spans="2:7" ht="6" customHeight="1">
      <c r="B20" s="164"/>
      <c r="C20" s="165"/>
      <c r="D20" s="165"/>
      <c r="E20" s="166"/>
      <c r="F20" s="165"/>
      <c r="G20" s="164"/>
    </row>
    <row r="21" spans="2:7">
      <c r="B21" s="153">
        <v>45372</v>
      </c>
      <c r="C21" s="154" t="s">
        <v>528</v>
      </c>
      <c r="D21" s="154" t="s">
        <v>202</v>
      </c>
      <c r="E21" s="167">
        <v>1003097.97</v>
      </c>
      <c r="F21" s="154">
        <v>14</v>
      </c>
      <c r="G21" s="153">
        <v>45386</v>
      </c>
    </row>
    <row r="22" spans="2:7">
      <c r="B22" s="156">
        <v>45373</v>
      </c>
      <c r="C22" s="157" t="s">
        <v>528</v>
      </c>
      <c r="D22" s="157" t="s">
        <v>202</v>
      </c>
      <c r="E22" s="168">
        <v>1003221.52</v>
      </c>
      <c r="F22" s="157">
        <v>14</v>
      </c>
      <c r="G22" s="156">
        <v>45387</v>
      </c>
    </row>
    <row r="23" spans="2:7">
      <c r="B23" s="156">
        <v>45376</v>
      </c>
      <c r="C23" s="157" t="s">
        <v>529</v>
      </c>
      <c r="D23" s="157" t="s">
        <v>202</v>
      </c>
      <c r="E23" s="168">
        <v>1007737.88</v>
      </c>
      <c r="F23" s="157">
        <v>14</v>
      </c>
      <c r="G23" s="156">
        <v>45390</v>
      </c>
    </row>
    <row r="24" spans="2:7">
      <c r="B24" s="156">
        <v>45377</v>
      </c>
      <c r="C24" s="157" t="s">
        <v>529</v>
      </c>
      <c r="D24" s="157" t="s">
        <v>202</v>
      </c>
      <c r="E24" s="168">
        <v>1006814.29</v>
      </c>
      <c r="F24" s="157">
        <v>7</v>
      </c>
      <c r="G24" s="156">
        <v>45384</v>
      </c>
    </row>
    <row r="25" spans="2:7">
      <c r="B25" s="159">
        <v>45378</v>
      </c>
      <c r="C25" s="160" t="s">
        <v>528</v>
      </c>
      <c r="D25" s="160" t="s">
        <v>202</v>
      </c>
      <c r="E25" s="169">
        <v>1002782.64</v>
      </c>
      <c r="F25" s="160">
        <v>7</v>
      </c>
      <c r="G25" s="159">
        <v>45385</v>
      </c>
    </row>
    <row r="26" spans="2:7">
      <c r="B26" s="121" t="s">
        <v>504</v>
      </c>
      <c r="C26" s="162"/>
      <c r="D26" s="163"/>
      <c r="E26" s="170">
        <f>SUM(E21:E25)</f>
        <v>5023654.3</v>
      </c>
      <c r="F26" s="116"/>
      <c r="G26" s="163"/>
    </row>
    <row r="27" spans="2:7">
      <c r="B27" s="116" t="s">
        <v>505</v>
      </c>
      <c r="C27" s="171"/>
      <c r="D27" s="171"/>
      <c r="E27" s="172">
        <f>+_xlfn.XLOOKUP(D30,'07'!$C$8:$E$8,'07'!$C$10:$E$10)</f>
        <v>7411.91</v>
      </c>
      <c r="F27" s="173"/>
      <c r="G27" s="174"/>
    </row>
    <row r="28" spans="2:7" ht="6" customHeight="1">
      <c r="B28" s="48"/>
      <c r="C28" s="48"/>
      <c r="D28" s="48"/>
      <c r="E28" s="175"/>
      <c r="F28" s="48"/>
      <c r="G28" s="48"/>
    </row>
    <row r="29" spans="2:7">
      <c r="B29" s="116" t="s">
        <v>504</v>
      </c>
      <c r="C29" s="162"/>
      <c r="D29" s="176"/>
      <c r="E29" s="130">
        <f>+E26*E27</f>
        <v>37234873542.712997</v>
      </c>
      <c r="F29" s="116"/>
      <c r="G29" s="163"/>
    </row>
    <row r="30" spans="2:7">
      <c r="B30" s="116" t="s">
        <v>506</v>
      </c>
      <c r="C30" s="162"/>
      <c r="D30" s="176">
        <f>+B9</f>
        <v>45382</v>
      </c>
      <c r="E30" s="130">
        <f>+E19+E29</f>
        <v>109970868620.713</v>
      </c>
      <c r="F30" s="116"/>
      <c r="G30" s="163"/>
    </row>
    <row r="31" spans="2:7">
      <c r="B31" s="48"/>
      <c r="C31" s="48"/>
      <c r="D31" s="151"/>
      <c r="E31" s="177"/>
      <c r="F31" s="48"/>
      <c r="G31" s="48"/>
    </row>
    <row r="32" spans="2:7">
      <c r="B32" s="151">
        <f>+'07'!D46</f>
        <v>45291</v>
      </c>
      <c r="F32" s="65"/>
    </row>
    <row r="33" spans="2:7" ht="28.8">
      <c r="B33" s="152" t="s">
        <v>223</v>
      </c>
      <c r="C33" s="49" t="s">
        <v>224</v>
      </c>
      <c r="D33" s="49" t="s">
        <v>225</v>
      </c>
      <c r="E33" s="49" t="s">
        <v>226</v>
      </c>
      <c r="F33" s="49" t="s">
        <v>227</v>
      </c>
      <c r="G33" s="178" t="s">
        <v>228</v>
      </c>
    </row>
    <row r="34" spans="2:7">
      <c r="B34" s="153">
        <v>45278</v>
      </c>
      <c r="C34" s="154" t="s">
        <v>590</v>
      </c>
      <c r="D34" s="154" t="s">
        <v>527</v>
      </c>
      <c r="E34" s="155">
        <v>10294232221</v>
      </c>
      <c r="F34" s="154">
        <v>21</v>
      </c>
      <c r="G34" s="153">
        <v>45299</v>
      </c>
    </row>
    <row r="35" spans="2:7">
      <c r="B35" s="156">
        <v>45282</v>
      </c>
      <c r="C35" s="157" t="s">
        <v>590</v>
      </c>
      <c r="D35" s="157" t="s">
        <v>527</v>
      </c>
      <c r="E35" s="158">
        <v>10291376331</v>
      </c>
      <c r="F35" s="157">
        <v>14</v>
      </c>
      <c r="G35" s="156">
        <v>45296</v>
      </c>
    </row>
    <row r="36" spans="2:7">
      <c r="B36" s="156">
        <v>45286</v>
      </c>
      <c r="C36" s="157" t="s">
        <v>526</v>
      </c>
      <c r="D36" s="157" t="s">
        <v>527</v>
      </c>
      <c r="E36" s="158">
        <v>10278071474</v>
      </c>
      <c r="F36" s="157">
        <v>14</v>
      </c>
      <c r="G36" s="156">
        <v>45300</v>
      </c>
    </row>
    <row r="37" spans="2:7">
      <c r="B37" s="156">
        <v>45281</v>
      </c>
      <c r="C37" s="157" t="s">
        <v>526</v>
      </c>
      <c r="D37" s="157" t="s">
        <v>527</v>
      </c>
      <c r="E37" s="158">
        <v>10267052958</v>
      </c>
      <c r="F37" s="157">
        <v>14</v>
      </c>
      <c r="G37" s="156">
        <v>45295</v>
      </c>
    </row>
    <row r="38" spans="2:7">
      <c r="B38" s="156">
        <v>45287</v>
      </c>
      <c r="C38" s="157" t="s">
        <v>526</v>
      </c>
      <c r="D38" s="157" t="s">
        <v>527</v>
      </c>
      <c r="E38" s="158">
        <v>10266511215</v>
      </c>
      <c r="F38" s="157">
        <v>7</v>
      </c>
      <c r="G38" s="156">
        <v>45294</v>
      </c>
    </row>
    <row r="39" spans="2:7">
      <c r="B39" s="156">
        <v>45286</v>
      </c>
      <c r="C39" s="157" t="s">
        <v>525</v>
      </c>
      <c r="D39" s="157" t="s">
        <v>527</v>
      </c>
      <c r="E39" s="158">
        <v>10043554012</v>
      </c>
      <c r="F39" s="157">
        <v>14</v>
      </c>
      <c r="G39" s="156">
        <v>45300</v>
      </c>
    </row>
    <row r="40" spans="2:7">
      <c r="B40" s="159">
        <v>45278</v>
      </c>
      <c r="C40" s="160" t="s">
        <v>525</v>
      </c>
      <c r="D40" s="160" t="s">
        <v>527</v>
      </c>
      <c r="E40" s="161">
        <v>10034520548</v>
      </c>
      <c r="F40" s="160">
        <v>21</v>
      </c>
      <c r="G40" s="159">
        <v>45299</v>
      </c>
    </row>
    <row r="41" spans="2:7">
      <c r="B41" s="121" t="s">
        <v>585</v>
      </c>
      <c r="C41" s="162"/>
      <c r="D41" s="176"/>
      <c r="E41" s="130">
        <f>SUM(E34:E40)</f>
        <v>71475318759</v>
      </c>
      <c r="F41" s="116"/>
      <c r="G41" s="17"/>
    </row>
    <row r="42" spans="2:7" ht="5.25" customHeight="1"/>
    <row r="43" spans="2:7">
      <c r="B43" s="153">
        <v>45278</v>
      </c>
      <c r="C43" s="154" t="s">
        <v>529</v>
      </c>
      <c r="D43" s="154" t="s">
        <v>202</v>
      </c>
      <c r="E43" s="167">
        <v>1008414.68</v>
      </c>
      <c r="F43" s="154">
        <v>14</v>
      </c>
      <c r="G43" s="153">
        <v>45299</v>
      </c>
    </row>
    <row r="44" spans="2:7">
      <c r="B44" s="156">
        <v>45286</v>
      </c>
      <c r="C44" s="157" t="s">
        <v>529</v>
      </c>
      <c r="D44" s="157" t="s">
        <v>202</v>
      </c>
      <c r="E44" s="168">
        <v>1008260.92</v>
      </c>
      <c r="F44" s="157">
        <v>7</v>
      </c>
      <c r="G44" s="156">
        <v>45300</v>
      </c>
    </row>
    <row r="45" spans="2:7">
      <c r="B45" s="156">
        <v>45282</v>
      </c>
      <c r="C45" s="157" t="s">
        <v>528</v>
      </c>
      <c r="D45" s="157" t="s">
        <v>202</v>
      </c>
      <c r="E45" s="168">
        <v>1003605.51</v>
      </c>
      <c r="F45" s="157">
        <v>7</v>
      </c>
      <c r="G45" s="156">
        <v>45296</v>
      </c>
    </row>
    <row r="46" spans="2:7">
      <c r="B46" s="156">
        <v>45281</v>
      </c>
      <c r="C46" s="157" t="s">
        <v>528</v>
      </c>
      <c r="D46" s="157" t="s">
        <v>202</v>
      </c>
      <c r="E46" s="168">
        <v>1003481.91</v>
      </c>
      <c r="F46" s="157">
        <v>17</v>
      </c>
      <c r="G46" s="156">
        <v>45295</v>
      </c>
    </row>
    <row r="47" spans="2:7">
      <c r="B47" s="159">
        <v>45287</v>
      </c>
      <c r="C47" s="160" t="s">
        <v>528</v>
      </c>
      <c r="D47" s="160" t="s">
        <v>202</v>
      </c>
      <c r="E47" s="169">
        <v>1002974.75</v>
      </c>
      <c r="F47" s="160">
        <v>7</v>
      </c>
      <c r="G47" s="159">
        <v>45294</v>
      </c>
    </row>
    <row r="48" spans="2:7">
      <c r="B48" s="121" t="s">
        <v>504</v>
      </c>
      <c r="C48" s="162"/>
      <c r="D48" s="163"/>
      <c r="E48" s="170">
        <f>SUM(E43:E47)</f>
        <v>5026737.7700000005</v>
      </c>
      <c r="F48" s="116"/>
      <c r="G48" s="163"/>
    </row>
    <row r="49" spans="2:7">
      <c r="B49" s="116" t="s">
        <v>505</v>
      </c>
      <c r="C49" s="171"/>
      <c r="D49" s="171"/>
      <c r="E49" s="172">
        <f>+_xlfn.XLOOKUP(D52,'07'!$C$8:$E$8,'07'!$C$10:$E$10)</f>
        <v>7283.62</v>
      </c>
      <c r="F49" s="173"/>
      <c r="G49" s="174"/>
    </row>
    <row r="50" spans="2:7">
      <c r="B50" s="48"/>
      <c r="C50" s="48"/>
      <c r="D50" s="48"/>
      <c r="E50" s="175"/>
      <c r="F50" s="48"/>
      <c r="G50" s="48"/>
    </row>
    <row r="51" spans="2:7">
      <c r="B51" s="116" t="s">
        <v>504</v>
      </c>
      <c r="C51" s="162"/>
      <c r="D51" s="176"/>
      <c r="E51" s="130">
        <f>+E48*E49+1</f>
        <v>36612847757.3274</v>
      </c>
      <c r="F51" s="116"/>
      <c r="G51" s="163"/>
    </row>
    <row r="52" spans="2:7">
      <c r="B52" s="116" t="s">
        <v>506</v>
      </c>
      <c r="C52" s="162"/>
      <c r="D52" s="176">
        <f>+B32</f>
        <v>45291</v>
      </c>
      <c r="E52" s="130">
        <f>+E41+E51</f>
        <v>108088166516.32739</v>
      </c>
      <c r="F52" s="116"/>
      <c r="G52" s="163"/>
    </row>
  </sheetData>
  <sortState xmlns:xlrd2="http://schemas.microsoft.com/office/spreadsheetml/2017/richdata2" ref="B43:G47">
    <sortCondition descending="1" ref="E43:E47"/>
  </sortState>
  <mergeCells count="3">
    <mergeCell ref="B2:G2"/>
    <mergeCell ref="B3:G3"/>
    <mergeCell ref="B5:G5"/>
  </mergeCells>
  <hyperlinks>
    <hyperlink ref="A1" location="ÍNDICE!A1" display="Indice" xr:uid="{922A1DE6-245A-402C-AA39-A8518179A665}"/>
  </hyperlinks>
  <pageMargins left="0.25" right="0.25" top="0.75" bottom="0.75" header="0.3" footer="0.3"/>
  <pageSetup paperSize="9" scale="9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94"/>
  <sheetViews>
    <sheetView showGridLines="0" topLeftCell="A77" zoomScaleNormal="100" workbookViewId="0">
      <selection activeCell="D98" sqref="D98"/>
    </sheetView>
  </sheetViews>
  <sheetFormatPr baseColWidth="10" defaultColWidth="11.44140625" defaultRowHeight="14.4"/>
  <cols>
    <col min="1" max="1" width="7.109375" style="2" bestFit="1" customWidth="1"/>
    <col min="2" max="2" width="40.33203125" style="2" customWidth="1"/>
    <col min="3" max="3" width="27.109375" style="2" bestFit="1" customWidth="1"/>
    <col min="4" max="4" width="22.109375" style="2" bestFit="1" customWidth="1"/>
    <col min="5" max="5" width="23.44140625" style="2" bestFit="1" customWidth="1"/>
    <col min="6" max="6" width="22.109375" style="2" bestFit="1" customWidth="1"/>
    <col min="7" max="7" width="17.6640625" style="2" bestFit="1" customWidth="1"/>
    <col min="8" max="9" width="17.109375" style="2" customWidth="1"/>
    <col min="10" max="10" width="2.88671875" style="2" customWidth="1"/>
    <col min="11" max="11" width="17" style="2" bestFit="1" customWidth="1"/>
    <col min="12" max="16384" width="11.44140625" style="2"/>
  </cols>
  <sheetData>
    <row r="1" spans="1:8">
      <c r="A1" s="3" t="s">
        <v>436</v>
      </c>
    </row>
    <row r="2" spans="1:8">
      <c r="B2" s="437" t="s">
        <v>95</v>
      </c>
      <c r="C2" s="437"/>
      <c r="D2" s="437"/>
      <c r="E2" s="437"/>
      <c r="F2" s="437"/>
      <c r="G2" s="437"/>
      <c r="H2" s="437"/>
    </row>
    <row r="3" spans="1:8">
      <c r="B3" s="468" t="str">
        <f>+'08'!B3</f>
        <v>Notas a los Estados Contables al 31 de marzo de 2024</v>
      </c>
      <c r="C3" s="468"/>
      <c r="D3" s="468"/>
      <c r="E3" s="468"/>
      <c r="F3" s="468"/>
      <c r="G3" s="468"/>
      <c r="H3" s="468"/>
    </row>
    <row r="4" spans="1:8">
      <c r="B4" s="104"/>
      <c r="C4" s="104"/>
      <c r="D4" s="104"/>
      <c r="E4" s="104"/>
      <c r="F4" s="104"/>
      <c r="G4" s="104"/>
      <c r="H4" s="104"/>
    </row>
    <row r="5" spans="1:8">
      <c r="B5" s="440" t="s">
        <v>196</v>
      </c>
      <c r="C5" s="440"/>
      <c r="D5" s="440"/>
      <c r="E5" s="440"/>
      <c r="F5" s="440"/>
      <c r="G5" s="440"/>
      <c r="H5" s="440"/>
    </row>
    <row r="7" spans="1:8">
      <c r="B7" s="428" t="s">
        <v>547</v>
      </c>
      <c r="C7" s="428"/>
      <c r="D7" s="428"/>
      <c r="E7" s="428"/>
      <c r="F7" s="428"/>
      <c r="G7" s="428"/>
      <c r="H7" s="428"/>
    </row>
    <row r="9" spans="1:8">
      <c r="B9" s="428" t="s">
        <v>570</v>
      </c>
      <c r="C9" s="428"/>
      <c r="D9" s="428"/>
      <c r="E9" s="428"/>
      <c r="F9" s="428"/>
      <c r="G9" s="428"/>
      <c r="H9" s="428"/>
    </row>
    <row r="11" spans="1:8">
      <c r="B11" s="112" t="s">
        <v>152</v>
      </c>
      <c r="C11" s="113">
        <f>+'07'!C46</f>
        <v>45382</v>
      </c>
      <c r="D11" s="113">
        <f>+'07'!D46</f>
        <v>45291</v>
      </c>
    </row>
    <row r="12" spans="1:8">
      <c r="B12" s="114" t="s">
        <v>502</v>
      </c>
      <c r="C12" s="115">
        <v>199849316</v>
      </c>
      <c r="D12" s="115">
        <v>153509558</v>
      </c>
    </row>
    <row r="13" spans="1:8">
      <c r="B13" s="62" t="s">
        <v>503</v>
      </c>
      <c r="C13" s="13">
        <v>50469548</v>
      </c>
      <c r="D13" s="13">
        <v>52977629</v>
      </c>
    </row>
    <row r="14" spans="1:8">
      <c r="B14" s="116" t="s">
        <v>73</v>
      </c>
      <c r="C14" s="117">
        <f>SUM(C12:C13)</f>
        <v>250318864</v>
      </c>
      <c r="D14" s="117">
        <f>SUM(D12:D13)</f>
        <v>206487187</v>
      </c>
    </row>
    <row r="16" spans="1:8">
      <c r="B16" s="440" t="s">
        <v>571</v>
      </c>
      <c r="C16" s="440"/>
      <c r="D16" s="440"/>
      <c r="E16" s="440"/>
      <c r="F16" s="440"/>
      <c r="G16" s="440"/>
      <c r="H16" s="440"/>
    </row>
    <row r="18" spans="2:8">
      <c r="B18" s="118" t="s">
        <v>152</v>
      </c>
      <c r="C18" s="113">
        <f>+C11</f>
        <v>45382</v>
      </c>
      <c r="D18" s="113">
        <f>+D11</f>
        <v>45291</v>
      </c>
    </row>
    <row r="19" spans="2:8">
      <c r="B19" s="72" t="s">
        <v>229</v>
      </c>
      <c r="C19" s="119">
        <v>11021986712.5021</v>
      </c>
      <c r="D19" s="119">
        <v>6400679820</v>
      </c>
    </row>
    <row r="20" spans="2:8">
      <c r="B20" s="10" t="s">
        <v>480</v>
      </c>
      <c r="C20" s="120">
        <v>676617009</v>
      </c>
      <c r="D20" s="120">
        <v>669311411</v>
      </c>
    </row>
    <row r="21" spans="2:8">
      <c r="B21" s="121" t="s">
        <v>73</v>
      </c>
      <c r="C21" s="117">
        <f>SUM(C19:C20)</f>
        <v>11698603721.5021</v>
      </c>
      <c r="D21" s="117">
        <f>SUM(D19:D20)</f>
        <v>7069991231</v>
      </c>
    </row>
    <row r="23" spans="2:8">
      <c r="B23" s="428" t="s">
        <v>572</v>
      </c>
      <c r="C23" s="428"/>
      <c r="D23" s="428"/>
      <c r="E23" s="428"/>
      <c r="F23" s="428"/>
      <c r="G23" s="428"/>
      <c r="H23" s="428"/>
    </row>
    <row r="25" spans="2:8">
      <c r="B25" s="428" t="s">
        <v>573</v>
      </c>
      <c r="C25" s="428"/>
      <c r="D25" s="428"/>
      <c r="E25" s="428"/>
      <c r="F25" s="428"/>
      <c r="G25" s="428"/>
      <c r="H25" s="428"/>
    </row>
    <row r="27" spans="2:8">
      <c r="B27" s="48" t="s">
        <v>101</v>
      </c>
    </row>
    <row r="28" spans="2:8">
      <c r="B28" s="122" t="s">
        <v>152</v>
      </c>
      <c r="C28" s="123">
        <f>+C18</f>
        <v>45382</v>
      </c>
      <c r="D28" s="123">
        <f>+D18</f>
        <v>45291</v>
      </c>
    </row>
    <row r="29" spans="2:8">
      <c r="B29" s="55" t="s">
        <v>343</v>
      </c>
      <c r="C29" s="124">
        <v>617948752.66666675</v>
      </c>
      <c r="D29" s="125">
        <v>349076752</v>
      </c>
    </row>
    <row r="30" spans="2:8">
      <c r="B30" s="55" t="s">
        <v>557</v>
      </c>
      <c r="C30" s="124">
        <v>357210000</v>
      </c>
      <c r="D30" s="125">
        <v>0</v>
      </c>
    </row>
    <row r="31" spans="2:8">
      <c r="B31" s="126" t="s">
        <v>232</v>
      </c>
      <c r="C31" s="124">
        <v>56760596</v>
      </c>
      <c r="D31" s="124">
        <v>68677047</v>
      </c>
    </row>
    <row r="32" spans="2:8">
      <c r="B32" s="55" t="s">
        <v>231</v>
      </c>
      <c r="C32" s="124">
        <v>22027730</v>
      </c>
      <c r="D32" s="124">
        <v>25275713</v>
      </c>
    </row>
    <row r="33" spans="2:8">
      <c r="B33" s="116" t="s">
        <v>215</v>
      </c>
      <c r="C33" s="127">
        <f>SUM(C29:C32)</f>
        <v>1053947078.6666667</v>
      </c>
      <c r="D33" s="127">
        <f>SUM(D29:D32)</f>
        <v>443029512</v>
      </c>
    </row>
    <row r="35" spans="2:8">
      <c r="B35" s="128" t="s">
        <v>548</v>
      </c>
    </row>
    <row r="37" spans="2:8">
      <c r="B37" s="49" t="s">
        <v>152</v>
      </c>
      <c r="C37" s="49" t="s">
        <v>235</v>
      </c>
      <c r="D37" s="49" t="s">
        <v>236</v>
      </c>
      <c r="E37" s="49" t="s">
        <v>237</v>
      </c>
      <c r="F37" s="49" t="s">
        <v>238</v>
      </c>
    </row>
    <row r="38" spans="2:8">
      <c r="B38" s="72" t="s">
        <v>56</v>
      </c>
      <c r="C38" s="115">
        <v>37443000000</v>
      </c>
      <c r="D38" s="115">
        <v>2557000000</v>
      </c>
      <c r="E38" s="115">
        <v>0</v>
      </c>
      <c r="F38" s="115">
        <v>40000000000</v>
      </c>
    </row>
    <row r="39" spans="2:8">
      <c r="B39" s="55" t="s">
        <v>239</v>
      </c>
      <c r="C39" s="129">
        <v>0</v>
      </c>
      <c r="D39" s="129">
        <v>0</v>
      </c>
      <c r="E39" s="129">
        <v>0</v>
      </c>
      <c r="F39" s="129">
        <v>0</v>
      </c>
    </row>
    <row r="40" spans="2:8">
      <c r="B40" s="55" t="s">
        <v>240</v>
      </c>
      <c r="C40" s="129">
        <v>2842036913</v>
      </c>
      <c r="D40" s="129">
        <v>535621539</v>
      </c>
      <c r="E40" s="129">
        <v>0</v>
      </c>
      <c r="F40" s="129">
        <v>3377658452</v>
      </c>
    </row>
    <row r="41" spans="2:8">
      <c r="B41" s="55" t="s">
        <v>549</v>
      </c>
      <c r="C41" s="129">
        <v>988500000</v>
      </c>
      <c r="D41" s="129">
        <v>0</v>
      </c>
      <c r="E41" s="129">
        <v>0</v>
      </c>
      <c r="F41" s="129">
        <v>988500000</v>
      </c>
    </row>
    <row r="42" spans="2:8">
      <c r="B42" s="55" t="s">
        <v>145</v>
      </c>
      <c r="C42" s="129">
        <v>0</v>
      </c>
      <c r="D42" s="129">
        <v>10712430777</v>
      </c>
      <c r="E42" s="129">
        <v>-10712430777</v>
      </c>
      <c r="F42" s="129">
        <v>0</v>
      </c>
    </row>
    <row r="43" spans="2:8">
      <c r="B43" s="10" t="s">
        <v>147</v>
      </c>
      <c r="C43" s="13">
        <v>10712430777</v>
      </c>
      <c r="D43" s="13">
        <v>4619288671</v>
      </c>
      <c r="E43" s="13">
        <v>-10712430777</v>
      </c>
      <c r="F43" s="13">
        <v>4619288671</v>
      </c>
    </row>
    <row r="44" spans="2:8">
      <c r="B44" s="52" t="s">
        <v>73</v>
      </c>
      <c r="C44" s="130">
        <f>SUM(C38:C43)</f>
        <v>51985967690</v>
      </c>
      <c r="D44" s="130">
        <f>SUM(D38:D43)</f>
        <v>18424340987</v>
      </c>
      <c r="E44" s="130">
        <f>SUM(E38:E43)</f>
        <v>-21424861554</v>
      </c>
      <c r="F44" s="130">
        <f>SUM(F38:F43)</f>
        <v>48985447123</v>
      </c>
    </row>
    <row r="46" spans="2:8">
      <c r="B46" s="440" t="s">
        <v>574</v>
      </c>
      <c r="C46" s="440"/>
      <c r="D46" s="440"/>
      <c r="E46" s="440"/>
      <c r="F46" s="440"/>
      <c r="G46" s="440"/>
      <c r="H46" s="440"/>
    </row>
    <row r="48" spans="2:8">
      <c r="B48" s="428" t="s">
        <v>552</v>
      </c>
      <c r="C48" s="428"/>
      <c r="D48" s="428"/>
      <c r="E48" s="428"/>
      <c r="F48" s="428"/>
      <c r="G48" s="428"/>
      <c r="H48" s="428"/>
    </row>
    <row r="49" spans="2:8">
      <c r="B49" s="131" t="s">
        <v>152</v>
      </c>
      <c r="C49" s="132">
        <f>+'03'!D7</f>
        <v>45382</v>
      </c>
      <c r="D49" s="132">
        <f>+'03'!E7</f>
        <v>45016</v>
      </c>
    </row>
    <row r="50" spans="2:8">
      <c r="B50" s="133" t="s">
        <v>531</v>
      </c>
      <c r="C50" s="134">
        <v>226402000</v>
      </c>
      <c r="D50" s="134">
        <v>137777893</v>
      </c>
    </row>
    <row r="51" spans="2:8">
      <c r="B51" s="135" t="s">
        <v>241</v>
      </c>
      <c r="C51" s="134">
        <v>69640908</v>
      </c>
      <c r="D51" s="134">
        <v>92701027</v>
      </c>
    </row>
    <row r="52" spans="2:8">
      <c r="B52" s="135" t="s">
        <v>530</v>
      </c>
      <c r="C52" s="134">
        <v>57850940</v>
      </c>
      <c r="D52" s="134">
        <v>6515073</v>
      </c>
    </row>
    <row r="53" spans="2:8">
      <c r="B53" s="135" t="s">
        <v>242</v>
      </c>
      <c r="C53" s="134">
        <v>3872817</v>
      </c>
      <c r="D53" s="134">
        <v>5750000</v>
      </c>
    </row>
    <row r="54" spans="2:8">
      <c r="B54" s="135" t="s">
        <v>160</v>
      </c>
      <c r="C54" s="134">
        <v>3657117</v>
      </c>
      <c r="D54" s="134">
        <v>24468087</v>
      </c>
    </row>
    <row r="55" spans="2:8">
      <c r="B55" s="136" t="s">
        <v>73</v>
      </c>
      <c r="C55" s="137">
        <f>SUM(C50:C54)</f>
        <v>361423782</v>
      </c>
      <c r="D55" s="137">
        <f>SUM(D50:D54)</f>
        <v>267212080</v>
      </c>
    </row>
    <row r="57" spans="2:8">
      <c r="B57" s="428" t="s">
        <v>553</v>
      </c>
      <c r="C57" s="428"/>
      <c r="D57" s="428"/>
      <c r="E57" s="428"/>
      <c r="F57" s="428"/>
      <c r="G57" s="428"/>
      <c r="H57" s="428"/>
    </row>
    <row r="59" spans="2:8">
      <c r="B59" s="428" t="s">
        <v>155</v>
      </c>
      <c r="C59" s="428"/>
      <c r="D59" s="428"/>
      <c r="E59" s="428"/>
      <c r="F59" s="428"/>
      <c r="G59" s="428"/>
      <c r="H59" s="428"/>
    </row>
    <row r="60" spans="2:8">
      <c r="B60" s="138" t="s">
        <v>152</v>
      </c>
      <c r="C60" s="139">
        <f>+C49</f>
        <v>45382</v>
      </c>
      <c r="D60" s="139">
        <f>+D49</f>
        <v>45016</v>
      </c>
    </row>
    <row r="61" spans="2:8">
      <c r="B61" s="140" t="s">
        <v>507</v>
      </c>
      <c r="C61" s="141">
        <v>1776110819</v>
      </c>
      <c r="D61" s="141">
        <v>1474871266</v>
      </c>
    </row>
    <row r="62" spans="2:8">
      <c r="B62" s="142" t="s">
        <v>244</v>
      </c>
      <c r="C62" s="134">
        <v>52833664</v>
      </c>
      <c r="D62" s="134">
        <v>2942670</v>
      </c>
    </row>
    <row r="63" spans="2:8">
      <c r="B63" s="142" t="s">
        <v>243</v>
      </c>
      <c r="C63" s="134">
        <v>39985861</v>
      </c>
      <c r="D63" s="143">
        <v>14791292</v>
      </c>
    </row>
    <row r="64" spans="2:8">
      <c r="B64" s="142" t="s">
        <v>155</v>
      </c>
      <c r="C64" s="134">
        <v>31555363</v>
      </c>
      <c r="D64" s="134">
        <v>21859479</v>
      </c>
    </row>
    <row r="65" spans="2:8">
      <c r="B65" s="142" t="s">
        <v>248</v>
      </c>
      <c r="C65" s="134">
        <v>25762456</v>
      </c>
      <c r="D65" s="134">
        <v>12753601</v>
      </c>
    </row>
    <row r="66" spans="2:8">
      <c r="B66" s="144" t="s">
        <v>73</v>
      </c>
      <c r="C66" s="145">
        <f>SUM(C61:C65)</f>
        <v>1926248163</v>
      </c>
      <c r="D66" s="145">
        <f>SUM(D61:D65)</f>
        <v>1527218308</v>
      </c>
    </row>
    <row r="68" spans="2:8">
      <c r="B68" s="428" t="s">
        <v>156</v>
      </c>
      <c r="C68" s="428"/>
      <c r="D68" s="428"/>
      <c r="E68" s="428"/>
      <c r="F68" s="428"/>
      <c r="G68" s="428"/>
      <c r="H68" s="428"/>
    </row>
    <row r="69" spans="2:8">
      <c r="B69" s="138" t="s">
        <v>152</v>
      </c>
      <c r="C69" s="146">
        <f>+C60</f>
        <v>45382</v>
      </c>
      <c r="D69" s="146">
        <f>+D60</f>
        <v>45016</v>
      </c>
    </row>
    <row r="70" spans="2:8">
      <c r="B70" s="140" t="s">
        <v>245</v>
      </c>
      <c r="C70" s="141">
        <v>286456300</v>
      </c>
      <c r="D70" s="141">
        <v>156677190</v>
      </c>
    </row>
    <row r="71" spans="2:8">
      <c r="B71" s="142" t="s">
        <v>434</v>
      </c>
      <c r="C71" s="134">
        <v>17948471</v>
      </c>
      <c r="D71" s="134">
        <v>51897404</v>
      </c>
    </row>
    <row r="72" spans="2:8">
      <c r="B72" s="142" t="s">
        <v>246</v>
      </c>
      <c r="C72" s="134">
        <v>15058585</v>
      </c>
      <c r="D72" s="134">
        <v>8670930</v>
      </c>
    </row>
    <row r="73" spans="2:8">
      <c r="B73" s="142" t="s">
        <v>247</v>
      </c>
      <c r="C73" s="134">
        <v>9125164</v>
      </c>
      <c r="D73" s="134">
        <v>8757276</v>
      </c>
    </row>
    <row r="74" spans="2:8">
      <c r="B74" s="147" t="s">
        <v>73</v>
      </c>
      <c r="C74" s="145">
        <f>SUM(C70:C73)</f>
        <v>328588520</v>
      </c>
      <c r="D74" s="145">
        <f>SUM(D70:D73)</f>
        <v>226002800</v>
      </c>
    </row>
    <row r="76" spans="2:8">
      <c r="B76" s="428" t="s">
        <v>157</v>
      </c>
      <c r="C76" s="428"/>
      <c r="D76" s="428"/>
      <c r="E76" s="428"/>
      <c r="F76" s="428"/>
      <c r="G76" s="428"/>
      <c r="H76" s="428"/>
    </row>
    <row r="77" spans="2:8">
      <c r="B77" s="138" t="s">
        <v>152</v>
      </c>
      <c r="C77" s="146">
        <f>+C69</f>
        <v>45382</v>
      </c>
      <c r="D77" s="146">
        <f>+D69</f>
        <v>45016</v>
      </c>
    </row>
    <row r="78" spans="2:8">
      <c r="B78" s="140" t="s">
        <v>250</v>
      </c>
      <c r="C78" s="141">
        <v>423685516</v>
      </c>
      <c r="D78" s="143">
        <v>208543347</v>
      </c>
    </row>
    <row r="79" spans="2:8">
      <c r="B79" s="142" t="s">
        <v>249</v>
      </c>
      <c r="C79" s="134">
        <v>150667690</v>
      </c>
      <c r="D79" s="143">
        <v>196791418</v>
      </c>
    </row>
    <row r="80" spans="2:8">
      <c r="B80" s="142" t="s">
        <v>251</v>
      </c>
      <c r="C80" s="134">
        <v>145772166</v>
      </c>
      <c r="D80" s="134">
        <v>59475487</v>
      </c>
    </row>
    <row r="81" spans="2:8">
      <c r="B81" s="142" t="s">
        <v>435</v>
      </c>
      <c r="C81" s="134">
        <v>122542219</v>
      </c>
      <c r="D81" s="143">
        <v>120093368</v>
      </c>
    </row>
    <row r="82" spans="2:8">
      <c r="B82" s="142" t="s">
        <v>509</v>
      </c>
      <c r="C82" s="134">
        <v>1740770</v>
      </c>
      <c r="D82" s="134">
        <v>5752583</v>
      </c>
    </row>
    <row r="83" spans="2:8">
      <c r="B83" s="142" t="s">
        <v>430</v>
      </c>
      <c r="C83" s="134">
        <v>600000</v>
      </c>
      <c r="D83" s="134">
        <v>1000000</v>
      </c>
    </row>
    <row r="84" spans="2:8">
      <c r="B84" s="142" t="s">
        <v>508</v>
      </c>
      <c r="C84" s="134">
        <v>307996</v>
      </c>
      <c r="D84" s="134">
        <v>336000</v>
      </c>
    </row>
    <row r="85" spans="2:8">
      <c r="B85" s="147" t="s">
        <v>73</v>
      </c>
      <c r="C85" s="145">
        <f>SUM(C78:C84)</f>
        <v>845316357</v>
      </c>
      <c r="D85" s="145">
        <f>SUM(D78:D84)</f>
        <v>591992203</v>
      </c>
    </row>
    <row r="87" spans="2:8">
      <c r="B87" s="428" t="s">
        <v>554</v>
      </c>
      <c r="C87" s="428"/>
      <c r="D87" s="428"/>
      <c r="E87" s="428"/>
      <c r="F87" s="428"/>
      <c r="G87" s="428"/>
      <c r="H87" s="428"/>
    </row>
    <row r="89" spans="2:8">
      <c r="B89" s="48" t="s">
        <v>158</v>
      </c>
    </row>
    <row r="90" spans="2:8">
      <c r="B90" s="131" t="s">
        <v>152</v>
      </c>
      <c r="C90" s="132">
        <f>+C77</f>
        <v>45382</v>
      </c>
      <c r="D90" s="148">
        <f>+D77</f>
        <v>45016</v>
      </c>
    </row>
    <row r="91" spans="2:8">
      <c r="B91" s="114" t="s">
        <v>511</v>
      </c>
      <c r="C91" s="149">
        <v>418655</v>
      </c>
      <c r="D91" s="115">
        <v>474381</v>
      </c>
    </row>
    <row r="92" spans="2:8">
      <c r="B92" s="62" t="s">
        <v>510</v>
      </c>
      <c r="C92" s="150">
        <v>0</v>
      </c>
      <c r="D92" s="129">
        <v>27000000</v>
      </c>
    </row>
    <row r="93" spans="2:8">
      <c r="B93" s="62" t="s">
        <v>252</v>
      </c>
      <c r="C93" s="150">
        <v>0</v>
      </c>
      <c r="D93" s="129">
        <v>2204222</v>
      </c>
    </row>
    <row r="94" spans="2:8">
      <c r="B94" s="136" t="s">
        <v>73</v>
      </c>
      <c r="C94" s="137">
        <f>SUM(C91:C93)</f>
        <v>418655</v>
      </c>
      <c r="D94" s="137">
        <f>SUM(D91:D93)</f>
        <v>29678603</v>
      </c>
    </row>
  </sheetData>
  <sortState xmlns:xlrd2="http://schemas.microsoft.com/office/spreadsheetml/2017/richdata2" ref="B91:D93">
    <sortCondition descending="1" ref="C91:C93"/>
  </sortState>
  <mergeCells count="15">
    <mergeCell ref="B2:H2"/>
    <mergeCell ref="B3:H3"/>
    <mergeCell ref="B5:H5"/>
    <mergeCell ref="B23:H23"/>
    <mergeCell ref="B16:H16"/>
    <mergeCell ref="B7:H7"/>
    <mergeCell ref="B9:H9"/>
    <mergeCell ref="B48:H48"/>
    <mergeCell ref="B25:H25"/>
    <mergeCell ref="B46:H46"/>
    <mergeCell ref="B87:H87"/>
    <mergeCell ref="B76:H76"/>
    <mergeCell ref="B68:H68"/>
    <mergeCell ref="B57:H57"/>
    <mergeCell ref="B59:H59"/>
  </mergeCells>
  <hyperlinks>
    <hyperlink ref="A1" location="ÍNDICE!A1" display="Indice" xr:uid="{66E7A292-58BA-42BC-830C-BEED80809CB1}"/>
  </hyperlinks>
  <pageMargins left="0.25" right="0.25" top="0.75" bottom="0.75" header="0.3" footer="0.3"/>
  <pageSetup paperSize="9" scale="46" orientation="portrait" r:id="rId1"/>
  <ignoredErrors>
    <ignoredError sqref="C74 D55"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55"/>
  <sheetViews>
    <sheetView showGridLines="0" topLeftCell="A10" zoomScaleNormal="100" workbookViewId="0">
      <selection activeCell="B54" sqref="B54"/>
    </sheetView>
  </sheetViews>
  <sheetFormatPr baseColWidth="10" defaultColWidth="11.44140625" defaultRowHeight="14.4"/>
  <cols>
    <col min="1" max="1" width="7.109375" style="2" bestFit="1" customWidth="1"/>
    <col min="2" max="2" width="70" style="2" bestFit="1" customWidth="1"/>
    <col min="3" max="4" width="17.5546875" style="2" customWidth="1"/>
    <col min="5" max="5" width="16.109375" style="2" customWidth="1"/>
    <col min="6" max="6" width="16.5546875" style="2" customWidth="1"/>
    <col min="7" max="7" width="17" style="2" customWidth="1"/>
    <col min="8" max="8" width="23.6640625" style="2" customWidth="1"/>
    <col min="9" max="9" width="14.33203125" style="2" customWidth="1"/>
    <col min="10" max="10" width="2.88671875" style="2" customWidth="1"/>
    <col min="11" max="11" width="15" style="2" customWidth="1"/>
    <col min="12" max="16384" width="11.44140625" style="2"/>
  </cols>
  <sheetData>
    <row r="1" spans="1:8">
      <c r="A1" s="3" t="s">
        <v>436</v>
      </c>
    </row>
    <row r="2" spans="1:8">
      <c r="B2" s="437" t="s">
        <v>95</v>
      </c>
      <c r="C2" s="437"/>
      <c r="D2" s="437"/>
      <c r="E2" s="437"/>
      <c r="F2" s="437"/>
      <c r="G2" s="437"/>
      <c r="H2" s="437"/>
    </row>
    <row r="3" spans="1:8">
      <c r="B3" s="468" t="str">
        <f>+'09'!B3</f>
        <v>Notas a los Estados Contables al 31 de marzo de 2024</v>
      </c>
      <c r="C3" s="468"/>
      <c r="D3" s="468"/>
      <c r="E3" s="468"/>
      <c r="F3" s="468"/>
      <c r="G3" s="468"/>
      <c r="H3" s="468"/>
    </row>
    <row r="4" spans="1:8">
      <c r="B4" s="104"/>
      <c r="C4" s="104"/>
      <c r="D4" s="104"/>
      <c r="E4" s="104"/>
      <c r="F4" s="104"/>
      <c r="G4" s="104"/>
      <c r="H4" s="104"/>
    </row>
    <row r="5" spans="1:8">
      <c r="B5" s="48" t="s">
        <v>253</v>
      </c>
    </row>
    <row r="7" spans="1:8">
      <c r="B7" s="427" t="s">
        <v>568</v>
      </c>
      <c r="C7" s="427"/>
      <c r="D7" s="427"/>
      <c r="E7" s="427"/>
      <c r="F7" s="427"/>
      <c r="G7" s="427"/>
      <c r="H7" s="427"/>
    </row>
    <row r="8" spans="1:8">
      <c r="B8" s="427"/>
      <c r="C8" s="427"/>
      <c r="D8" s="427"/>
      <c r="E8" s="427"/>
      <c r="F8" s="427"/>
      <c r="G8" s="427"/>
      <c r="H8" s="427"/>
    </row>
    <row r="9" spans="1:8">
      <c r="B9" s="427" t="s">
        <v>569</v>
      </c>
      <c r="C9" s="427"/>
      <c r="D9" s="427"/>
      <c r="E9" s="427"/>
      <c r="F9" s="427"/>
      <c r="G9" s="427"/>
      <c r="H9" s="427"/>
    </row>
    <row r="10" spans="1:8">
      <c r="B10" s="427"/>
      <c r="C10" s="427"/>
      <c r="D10" s="427"/>
      <c r="E10" s="427"/>
      <c r="F10" s="427"/>
      <c r="G10" s="427"/>
      <c r="H10" s="427"/>
    </row>
    <row r="11" spans="1:8">
      <c r="B11" s="481" t="s">
        <v>595</v>
      </c>
      <c r="C11" s="481"/>
      <c r="D11" s="481"/>
      <c r="E11" s="481"/>
      <c r="F11" s="481"/>
      <c r="G11" s="481"/>
      <c r="H11" s="481"/>
    </row>
    <row r="12" spans="1:8">
      <c r="B12" s="481"/>
      <c r="C12" s="481"/>
      <c r="D12" s="481"/>
      <c r="E12" s="481"/>
      <c r="F12" s="481"/>
      <c r="G12" s="481"/>
      <c r="H12" s="481"/>
    </row>
    <row r="13" spans="1:8">
      <c r="B13" s="481"/>
      <c r="C13" s="481"/>
      <c r="D13" s="481"/>
      <c r="E13" s="481"/>
      <c r="F13" s="481"/>
      <c r="G13" s="481"/>
      <c r="H13" s="481"/>
    </row>
    <row r="14" spans="1:8">
      <c r="B14" s="481"/>
      <c r="C14" s="481"/>
      <c r="D14" s="481"/>
      <c r="E14" s="481"/>
      <c r="F14" s="481"/>
      <c r="G14" s="481"/>
      <c r="H14" s="481"/>
    </row>
    <row r="15" spans="1:8">
      <c r="B15" s="481"/>
      <c r="C15" s="481"/>
      <c r="D15" s="481"/>
      <c r="E15" s="481"/>
      <c r="F15" s="481"/>
      <c r="G15" s="481"/>
      <c r="H15" s="481"/>
    </row>
    <row r="16" spans="1:8">
      <c r="B16" s="481"/>
      <c r="C16" s="481"/>
      <c r="D16" s="481"/>
      <c r="E16" s="481"/>
      <c r="F16" s="481"/>
      <c r="G16" s="481"/>
      <c r="H16" s="481"/>
    </row>
    <row r="17" spans="2:8">
      <c r="B17" s="481"/>
      <c r="C17" s="481"/>
      <c r="D17" s="481"/>
      <c r="E17" s="481"/>
      <c r="F17" s="481"/>
      <c r="G17" s="481"/>
      <c r="H17" s="481"/>
    </row>
    <row r="18" spans="2:8">
      <c r="B18" s="481"/>
      <c r="C18" s="481"/>
      <c r="D18" s="481"/>
      <c r="E18" s="481"/>
      <c r="F18" s="481"/>
      <c r="G18" s="481"/>
      <c r="H18" s="481"/>
    </row>
    <row r="19" spans="2:8">
      <c r="B19" s="481"/>
      <c r="C19" s="481"/>
      <c r="D19" s="481"/>
      <c r="E19" s="481"/>
      <c r="F19" s="481"/>
      <c r="G19" s="481"/>
      <c r="H19" s="481"/>
    </row>
    <row r="21" spans="2:8">
      <c r="B21" s="440" t="s">
        <v>254</v>
      </c>
      <c r="C21" s="440"/>
      <c r="D21" s="440"/>
      <c r="E21" s="440"/>
      <c r="F21" s="440"/>
      <c r="G21" s="440"/>
      <c r="H21" s="440"/>
    </row>
    <row r="23" spans="2:8">
      <c r="B23" s="480" t="s">
        <v>596</v>
      </c>
      <c r="C23" s="435"/>
      <c r="D23" s="435"/>
      <c r="E23" s="435"/>
      <c r="F23" s="435"/>
      <c r="G23" s="435"/>
      <c r="H23" s="435"/>
    </row>
    <row r="24" spans="2:8">
      <c r="B24" s="435"/>
      <c r="C24" s="435"/>
      <c r="D24" s="435"/>
      <c r="E24" s="435"/>
      <c r="F24" s="435"/>
      <c r="G24" s="435"/>
      <c r="H24" s="435"/>
    </row>
    <row r="26" spans="2:8">
      <c r="B26" s="440" t="s">
        <v>255</v>
      </c>
      <c r="C26" s="440"/>
      <c r="D26" s="440"/>
      <c r="E26" s="440"/>
      <c r="F26" s="440"/>
      <c r="G26" s="440"/>
      <c r="H26" s="440"/>
    </row>
    <row r="28" spans="2:8">
      <c r="B28" s="435" t="s">
        <v>256</v>
      </c>
      <c r="C28" s="435"/>
      <c r="D28" s="435"/>
      <c r="E28" s="435"/>
      <c r="F28" s="435"/>
      <c r="G28" s="435"/>
      <c r="H28" s="435"/>
    </row>
    <row r="30" spans="2:8">
      <c r="B30" s="428" t="s">
        <v>257</v>
      </c>
      <c r="C30" s="428"/>
      <c r="D30" s="428"/>
      <c r="E30" s="428"/>
      <c r="F30" s="428"/>
      <c r="G30" s="428"/>
      <c r="H30" s="428"/>
    </row>
    <row r="32" spans="2:8">
      <c r="B32" s="472" t="s">
        <v>558</v>
      </c>
      <c r="C32" s="472"/>
      <c r="D32" s="472"/>
      <c r="E32" s="472"/>
      <c r="F32" s="472"/>
      <c r="G32" s="472"/>
      <c r="H32" s="472"/>
    </row>
    <row r="34" spans="2:8">
      <c r="B34" s="106" t="s">
        <v>258</v>
      </c>
      <c r="C34" s="106"/>
      <c r="D34" s="106"/>
      <c r="E34" s="106"/>
      <c r="F34" s="106"/>
      <c r="G34" s="106"/>
      <c r="H34" s="106"/>
    </row>
    <row r="36" spans="2:8">
      <c r="B36" s="480" t="s">
        <v>443</v>
      </c>
      <c r="C36" s="480"/>
      <c r="D36" s="480"/>
      <c r="E36" s="480"/>
      <c r="F36" s="480"/>
      <c r="G36" s="480"/>
      <c r="H36" s="480"/>
    </row>
    <row r="37" spans="2:8">
      <c r="B37" s="480"/>
      <c r="C37" s="480"/>
      <c r="D37" s="480"/>
      <c r="E37" s="480"/>
      <c r="F37" s="480"/>
      <c r="G37" s="480"/>
      <c r="H37" s="480"/>
    </row>
    <row r="39" spans="2:8">
      <c r="B39" s="440" t="s">
        <v>259</v>
      </c>
      <c r="C39" s="440"/>
      <c r="D39" s="440"/>
      <c r="E39" s="440"/>
      <c r="F39" s="440"/>
      <c r="G39" s="440"/>
      <c r="H39" s="440"/>
    </row>
    <row r="41" spans="2:8">
      <c r="B41" s="426" t="s">
        <v>260</v>
      </c>
      <c r="C41" s="426"/>
      <c r="D41" s="426"/>
      <c r="E41" s="426"/>
      <c r="F41" s="426"/>
      <c r="G41" s="426"/>
      <c r="H41" s="426"/>
    </row>
    <row r="43" spans="2:8">
      <c r="B43" s="440" t="s">
        <v>261</v>
      </c>
      <c r="C43" s="440"/>
      <c r="D43" s="440"/>
      <c r="E43" s="440"/>
      <c r="F43" s="440"/>
      <c r="G43" s="440"/>
      <c r="H43" s="440"/>
    </row>
    <row r="45" spans="2:8">
      <c r="B45" s="479" t="s">
        <v>586</v>
      </c>
      <c r="C45" s="479"/>
      <c r="D45" s="479"/>
      <c r="E45" s="479"/>
      <c r="F45" s="479"/>
      <c r="G45" s="479"/>
      <c r="H45" s="479"/>
    </row>
    <row r="46" spans="2:8">
      <c r="B46" s="479"/>
      <c r="C46" s="479"/>
      <c r="D46" s="479"/>
      <c r="E46" s="479"/>
      <c r="F46" s="479"/>
      <c r="G46" s="479"/>
      <c r="H46" s="479"/>
    </row>
    <row r="47" spans="2:8">
      <c r="B47" s="479"/>
      <c r="C47" s="479"/>
      <c r="D47" s="479"/>
      <c r="E47" s="479"/>
      <c r="F47" s="479"/>
      <c r="G47" s="479"/>
      <c r="H47" s="479"/>
    </row>
    <row r="48" spans="2:8">
      <c r="B48" s="479"/>
      <c r="C48" s="479"/>
      <c r="D48" s="479"/>
      <c r="E48" s="479"/>
      <c r="F48" s="479"/>
      <c r="G48" s="479"/>
      <c r="H48" s="479"/>
    </row>
    <row r="49" spans="2:8">
      <c r="B49" s="479"/>
      <c r="C49" s="479"/>
      <c r="D49" s="479"/>
      <c r="E49" s="479"/>
      <c r="F49" s="479"/>
      <c r="G49" s="479"/>
      <c r="H49" s="479"/>
    </row>
    <row r="51" spans="2:8">
      <c r="B51" s="111"/>
      <c r="C51" s="111"/>
      <c r="D51" s="111"/>
      <c r="E51" s="111"/>
      <c r="F51" s="111"/>
      <c r="G51" s="111"/>
      <c r="H51" s="111"/>
    </row>
    <row r="52" spans="2:8">
      <c r="B52" s="111"/>
      <c r="C52" s="111"/>
      <c r="D52" s="111"/>
      <c r="E52" s="111"/>
      <c r="F52" s="111"/>
      <c r="G52" s="111"/>
      <c r="H52" s="111"/>
    </row>
    <row r="53" spans="2:8">
      <c r="B53" s="111"/>
      <c r="C53" s="111"/>
      <c r="D53" s="111"/>
      <c r="E53" s="111"/>
      <c r="F53" s="111"/>
      <c r="G53" s="111"/>
      <c r="H53" s="111"/>
    </row>
    <row r="54" spans="2:8">
      <c r="B54" s="111"/>
      <c r="C54" s="111"/>
      <c r="D54" s="111"/>
      <c r="E54" s="111"/>
      <c r="F54" s="111"/>
      <c r="G54" s="111"/>
      <c r="H54" s="111"/>
    </row>
    <row r="55" spans="2:8">
      <c r="B55" s="111"/>
      <c r="C55" s="111"/>
      <c r="D55" s="111"/>
      <c r="E55" s="111"/>
      <c r="F55" s="111"/>
      <c r="G55" s="111"/>
      <c r="H55" s="111"/>
    </row>
  </sheetData>
  <mergeCells count="16">
    <mergeCell ref="B32:H32"/>
    <mergeCell ref="B11:H19"/>
    <mergeCell ref="B2:H2"/>
    <mergeCell ref="B3:H3"/>
    <mergeCell ref="B21:H21"/>
    <mergeCell ref="B23:H24"/>
    <mergeCell ref="B26:H26"/>
    <mergeCell ref="B28:H28"/>
    <mergeCell ref="B30:H30"/>
    <mergeCell ref="B9:H10"/>
    <mergeCell ref="B7:H8"/>
    <mergeCell ref="B45:H49"/>
    <mergeCell ref="B39:H39"/>
    <mergeCell ref="B41:H41"/>
    <mergeCell ref="B43:H43"/>
    <mergeCell ref="B36:H37"/>
  </mergeCells>
  <hyperlinks>
    <hyperlink ref="A1" location="ÍNDICE!A1" display="Indice" xr:uid="{D684F99E-B948-4AED-852F-3904D84767F2}"/>
  </hyperlinks>
  <pageMargins left="0.25" right="0.25" top="0.75" bottom="0.75" header="0.3" footer="0.3"/>
  <pageSetup paperSize="9" scale="5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N97"/>
  <sheetViews>
    <sheetView showGridLines="0" zoomScaleNormal="100" workbookViewId="0">
      <selection activeCell="F36" sqref="F36"/>
    </sheetView>
  </sheetViews>
  <sheetFormatPr baseColWidth="10" defaultColWidth="11.44140625" defaultRowHeight="13.2"/>
  <cols>
    <col min="1" max="1" width="7.109375" style="45" bestFit="1" customWidth="1"/>
    <col min="2" max="2" width="53.109375" style="45" customWidth="1"/>
    <col min="3" max="3" width="22.6640625" style="45" customWidth="1"/>
    <col min="4" max="4" width="21.109375" style="45" customWidth="1"/>
    <col min="5" max="5" width="18.5546875" style="45" bestFit="1" customWidth="1"/>
    <col min="6" max="6" width="20.6640625" style="45" bestFit="1" customWidth="1"/>
    <col min="7" max="7" width="25.88671875" style="45" customWidth="1"/>
    <col min="8" max="8" width="26" style="45" bestFit="1" customWidth="1"/>
    <col min="9" max="9" width="23.44140625" style="45" bestFit="1" customWidth="1"/>
    <col min="10" max="10" width="26" style="45" bestFit="1" customWidth="1"/>
    <col min="11" max="11" width="22" style="46" bestFit="1" customWidth="1"/>
    <col min="12" max="12" width="3.44140625" style="45" customWidth="1"/>
    <col min="13" max="13" width="11.44140625" style="45"/>
    <col min="14" max="14" width="22.88671875" style="45" customWidth="1"/>
    <col min="15" max="15" width="27.33203125" style="45" bestFit="1" customWidth="1"/>
    <col min="16" max="16" width="12" style="45" bestFit="1" customWidth="1"/>
    <col min="17" max="16384" width="11.44140625" style="45"/>
  </cols>
  <sheetData>
    <row r="1" spans="1:14" ht="14.4">
      <c r="A1" s="3" t="s">
        <v>436</v>
      </c>
    </row>
    <row r="2" spans="1:14" ht="14.4">
      <c r="A2" s="3"/>
      <c r="B2" s="373" t="s">
        <v>335</v>
      </c>
      <c r="C2" s="373"/>
      <c r="D2" s="373"/>
      <c r="E2" s="373"/>
      <c r="F2" s="373"/>
      <c r="G2" s="373"/>
      <c r="H2" s="373"/>
      <c r="I2" s="373"/>
      <c r="J2" s="373"/>
    </row>
    <row r="3" spans="1:14" ht="14.4">
      <c r="B3" s="374" t="s">
        <v>95</v>
      </c>
      <c r="C3" s="374"/>
      <c r="D3" s="374"/>
      <c r="E3" s="374"/>
      <c r="F3" s="374"/>
      <c r="G3" s="374"/>
      <c r="H3" s="374"/>
      <c r="I3" s="374"/>
      <c r="J3" s="374"/>
    </row>
    <row r="4" spans="1:14" ht="14.4">
      <c r="B4" s="374" t="s">
        <v>637</v>
      </c>
      <c r="C4" s="374"/>
      <c r="D4" s="374"/>
      <c r="E4" s="374"/>
      <c r="F4" s="374"/>
      <c r="G4" s="374"/>
      <c r="H4" s="374"/>
      <c r="I4" s="374"/>
      <c r="J4" s="374"/>
    </row>
    <row r="6" spans="1:14" ht="12.75" customHeight="1">
      <c r="B6" s="394" t="s">
        <v>615</v>
      </c>
      <c r="C6" s="393"/>
      <c r="D6" s="393"/>
      <c r="E6" s="393"/>
      <c r="F6" s="393"/>
      <c r="G6" s="393"/>
      <c r="H6" s="393"/>
      <c r="I6" s="393"/>
      <c r="J6" s="393"/>
    </row>
    <row r="7" spans="1:14">
      <c r="J7" s="46"/>
      <c r="K7" s="45"/>
    </row>
    <row r="8" spans="1:14" ht="36.75" customHeight="1">
      <c r="B8" s="379" t="s">
        <v>262</v>
      </c>
      <c r="C8" s="380"/>
      <c r="D8" s="380"/>
      <c r="E8" s="380"/>
      <c r="F8" s="381"/>
      <c r="G8" s="379" t="s">
        <v>479</v>
      </c>
      <c r="H8" s="380"/>
      <c r="I8" s="381"/>
      <c r="J8" s="47"/>
      <c r="K8" s="48"/>
      <c r="L8" s="48"/>
      <c r="M8" s="48"/>
      <c r="N8" s="48"/>
    </row>
    <row r="9" spans="1:14" ht="28.8">
      <c r="B9" s="49" t="s">
        <v>263</v>
      </c>
      <c r="C9" s="50" t="s">
        <v>264</v>
      </c>
      <c r="D9" s="49" t="s">
        <v>265</v>
      </c>
      <c r="E9" s="50" t="s">
        <v>266</v>
      </c>
      <c r="F9" s="49" t="s">
        <v>267</v>
      </c>
      <c r="G9" s="49" t="s">
        <v>163</v>
      </c>
      <c r="H9" s="49" t="s">
        <v>268</v>
      </c>
      <c r="I9" s="49" t="s">
        <v>139</v>
      </c>
      <c r="J9" s="51"/>
      <c r="K9" s="51"/>
      <c r="L9" s="51"/>
      <c r="M9" s="51"/>
      <c r="N9" s="51"/>
    </row>
    <row r="10" spans="1:14" ht="14.4">
      <c r="B10" s="52" t="s">
        <v>109</v>
      </c>
      <c r="C10" s="53"/>
      <c r="D10" s="54"/>
      <c r="E10" s="53"/>
      <c r="F10" s="52"/>
      <c r="G10" s="52"/>
      <c r="H10" s="52"/>
      <c r="I10" s="52"/>
      <c r="J10" s="48"/>
      <c r="K10" s="48"/>
      <c r="L10" s="48"/>
      <c r="M10" s="48"/>
      <c r="N10" s="48"/>
    </row>
    <row r="11" spans="1:14" s="2" customFormat="1" ht="16.5" customHeight="1">
      <c r="B11" s="55" t="s">
        <v>616</v>
      </c>
      <c r="C11" s="382" t="s">
        <v>532</v>
      </c>
      <c r="D11" s="56">
        <v>5</v>
      </c>
      <c r="E11" s="57">
        <v>1000000</v>
      </c>
      <c r="F11" s="58">
        <v>5161541</v>
      </c>
      <c r="G11" s="56">
        <v>20500000000</v>
      </c>
      <c r="H11" s="56">
        <v>13783049000</v>
      </c>
      <c r="I11" s="56">
        <v>56392657000</v>
      </c>
      <c r="K11" s="59"/>
    </row>
    <row r="12" spans="1:14" s="2" customFormat="1" ht="16.5" customHeight="1">
      <c r="B12" s="55" t="s">
        <v>617</v>
      </c>
      <c r="C12" s="383" t="s">
        <v>532</v>
      </c>
      <c r="D12" s="56">
        <v>660</v>
      </c>
      <c r="E12" s="57">
        <v>1000000</v>
      </c>
      <c r="F12" s="56">
        <v>663341737</v>
      </c>
      <c r="G12" s="56">
        <v>327245000000</v>
      </c>
      <c r="H12" s="56">
        <v>213901000000</v>
      </c>
      <c r="I12" s="56">
        <v>688951000000</v>
      </c>
      <c r="K12" s="59"/>
    </row>
    <row r="13" spans="1:14" s="2" customFormat="1" ht="16.5" customHeight="1">
      <c r="B13" s="55" t="s">
        <v>592</v>
      </c>
      <c r="C13" s="383" t="s">
        <v>532</v>
      </c>
      <c r="D13" s="56">
        <v>737</v>
      </c>
      <c r="E13" s="57">
        <v>1000000</v>
      </c>
      <c r="F13" s="56">
        <v>749316986</v>
      </c>
      <c r="G13" s="56">
        <v>94500000000</v>
      </c>
      <c r="H13" s="56">
        <v>21907129048</v>
      </c>
      <c r="I13" s="56">
        <v>155547852068</v>
      </c>
      <c r="K13" s="59"/>
    </row>
    <row r="14" spans="1:14" s="2" customFormat="1" ht="16.5" customHeight="1">
      <c r="B14" s="55" t="s">
        <v>618</v>
      </c>
      <c r="C14" s="383" t="s">
        <v>532</v>
      </c>
      <c r="D14" s="56">
        <v>10</v>
      </c>
      <c r="E14" s="57">
        <v>1000000</v>
      </c>
      <c r="F14" s="56">
        <v>10149308</v>
      </c>
      <c r="G14" s="56">
        <v>235765070000</v>
      </c>
      <c r="H14" s="56">
        <v>10011327692</v>
      </c>
      <c r="I14" s="56">
        <v>333863055570</v>
      </c>
      <c r="K14" s="59"/>
    </row>
    <row r="15" spans="1:14" s="2" customFormat="1" ht="16.5" customHeight="1">
      <c r="B15" s="55" t="s">
        <v>619</v>
      </c>
      <c r="C15" s="383" t="s">
        <v>532</v>
      </c>
      <c r="D15" s="56">
        <v>2211</v>
      </c>
      <c r="E15" s="57">
        <v>1000000</v>
      </c>
      <c r="F15" s="56">
        <v>2228377383</v>
      </c>
      <c r="G15" s="56">
        <v>903600000000</v>
      </c>
      <c r="H15" s="56">
        <v>501439000000</v>
      </c>
      <c r="I15" s="56">
        <v>2135343000000</v>
      </c>
      <c r="K15" s="59"/>
    </row>
    <row r="16" spans="1:14" s="2" customFormat="1" ht="16.5" customHeight="1">
      <c r="B16" s="55" t="s">
        <v>620</v>
      </c>
      <c r="C16" s="383" t="s">
        <v>532</v>
      </c>
      <c r="D16" s="56">
        <v>50000</v>
      </c>
      <c r="E16" s="57">
        <v>1000000</v>
      </c>
      <c r="F16" s="56">
        <v>50985359452</v>
      </c>
      <c r="G16" s="56" t="s">
        <v>602</v>
      </c>
      <c r="H16" s="56" t="s">
        <v>602</v>
      </c>
      <c r="I16" s="56" t="s">
        <v>602</v>
      </c>
      <c r="K16" s="59"/>
    </row>
    <row r="17" spans="2:11" s="2" customFormat="1" ht="16.5" customHeight="1">
      <c r="B17" s="55" t="s">
        <v>591</v>
      </c>
      <c r="C17" s="383" t="s">
        <v>532</v>
      </c>
      <c r="D17" s="56">
        <v>499</v>
      </c>
      <c r="E17" s="57">
        <v>1000000</v>
      </c>
      <c r="F17" s="56">
        <v>501018944</v>
      </c>
      <c r="G17" s="56">
        <v>88741000000</v>
      </c>
      <c r="H17" s="56">
        <v>46129393000</v>
      </c>
      <c r="I17" s="56">
        <v>184221165000</v>
      </c>
      <c r="K17" s="59"/>
    </row>
    <row r="18" spans="2:11" s="2" customFormat="1" ht="16.5" customHeight="1">
      <c r="B18" s="55" t="s">
        <v>621</v>
      </c>
      <c r="C18" s="383" t="s">
        <v>532</v>
      </c>
      <c r="D18" s="56">
        <v>1467</v>
      </c>
      <c r="E18" s="57">
        <v>1000000</v>
      </c>
      <c r="F18" s="56">
        <v>1478567902</v>
      </c>
      <c r="G18" s="56">
        <v>76840500000</v>
      </c>
      <c r="H18" s="56">
        <v>9460540656</v>
      </c>
      <c r="I18" s="56">
        <v>106383256788</v>
      </c>
      <c r="K18" s="59"/>
    </row>
    <row r="19" spans="2:11" s="2" customFormat="1" ht="16.5" customHeight="1">
      <c r="B19" s="55" t="s">
        <v>622</v>
      </c>
      <c r="C19" s="383" t="s">
        <v>532</v>
      </c>
      <c r="D19" s="56">
        <v>55</v>
      </c>
      <c r="E19" s="57">
        <v>1000000</v>
      </c>
      <c r="F19" s="56">
        <v>56845708</v>
      </c>
      <c r="G19" s="56">
        <v>387751000000</v>
      </c>
      <c r="H19" s="56">
        <v>23594023000</v>
      </c>
      <c r="I19" s="56">
        <v>431001461000</v>
      </c>
      <c r="K19" s="59"/>
    </row>
    <row r="20" spans="2:11" s="2" customFormat="1" ht="16.5" customHeight="1">
      <c r="B20" s="55" t="s">
        <v>623</v>
      </c>
      <c r="C20" s="383" t="s">
        <v>532</v>
      </c>
      <c r="D20" s="56">
        <v>329</v>
      </c>
      <c r="E20" s="57">
        <v>1000000</v>
      </c>
      <c r="F20" s="56">
        <v>337006046</v>
      </c>
      <c r="G20" s="56">
        <v>265300000000</v>
      </c>
      <c r="H20" s="56">
        <v>194013212000</v>
      </c>
      <c r="I20" s="56">
        <v>489979491000</v>
      </c>
      <c r="K20" s="59"/>
    </row>
    <row r="21" spans="2:11" s="2" customFormat="1" ht="16.5" customHeight="1">
      <c r="B21" s="55" t="s">
        <v>624</v>
      </c>
      <c r="C21" s="383" t="s">
        <v>532</v>
      </c>
      <c r="D21" s="56">
        <v>1103</v>
      </c>
      <c r="E21" s="57">
        <v>1000000</v>
      </c>
      <c r="F21" s="56">
        <v>1112312012</v>
      </c>
      <c r="G21" s="56">
        <v>84670000000</v>
      </c>
      <c r="H21" s="56">
        <v>2529498165</v>
      </c>
      <c r="I21" s="56">
        <v>121513921437</v>
      </c>
      <c r="K21" s="59"/>
    </row>
    <row r="22" spans="2:11" s="2" customFormat="1" ht="16.5" customHeight="1">
      <c r="B22" s="55" t="s">
        <v>625</v>
      </c>
      <c r="C22" s="383" t="s">
        <v>532</v>
      </c>
      <c r="D22" s="56">
        <v>37</v>
      </c>
      <c r="E22" s="57">
        <v>1000000</v>
      </c>
      <c r="F22" s="56">
        <v>37125646</v>
      </c>
      <c r="G22" s="56">
        <v>21500000000</v>
      </c>
      <c r="H22" s="56">
        <v>9884727000</v>
      </c>
      <c r="I22" s="56">
        <v>35349755000</v>
      </c>
      <c r="K22" s="59"/>
    </row>
    <row r="23" spans="2:11" s="2" customFormat="1" ht="16.5" customHeight="1">
      <c r="B23" s="55" t="s">
        <v>626</v>
      </c>
      <c r="C23" s="383" t="s">
        <v>532</v>
      </c>
      <c r="D23" s="56">
        <v>20000</v>
      </c>
      <c r="E23" s="57">
        <v>1000000</v>
      </c>
      <c r="F23" s="56">
        <v>20066594739</v>
      </c>
      <c r="G23" s="56">
        <v>6100000000</v>
      </c>
      <c r="H23" s="56">
        <v>29566965404</v>
      </c>
      <c r="I23" s="56">
        <v>230261470481</v>
      </c>
      <c r="K23" s="59"/>
    </row>
    <row r="24" spans="2:11" s="2" customFormat="1" ht="16.5" customHeight="1">
      <c r="B24" s="55" t="s">
        <v>627</v>
      </c>
      <c r="C24" s="383" t="s">
        <v>532</v>
      </c>
      <c r="D24" s="56">
        <v>529</v>
      </c>
      <c r="E24" s="57">
        <v>1000000</v>
      </c>
      <c r="F24" s="56">
        <v>532661575</v>
      </c>
      <c r="G24" s="56">
        <v>99427000000</v>
      </c>
      <c r="H24" s="56">
        <v>14402498000</v>
      </c>
      <c r="I24" s="56">
        <v>144473945000</v>
      </c>
      <c r="K24" s="59"/>
    </row>
    <row r="25" spans="2:11" s="2" customFormat="1" ht="16.5" customHeight="1">
      <c r="B25" s="55" t="s">
        <v>628</v>
      </c>
      <c r="C25" s="383" t="s">
        <v>533</v>
      </c>
      <c r="D25" s="56">
        <v>1</v>
      </c>
      <c r="E25" s="57">
        <v>25000000</v>
      </c>
      <c r="F25" s="56">
        <v>27003945</v>
      </c>
      <c r="G25" s="56">
        <v>156316000000</v>
      </c>
      <c r="H25" s="56">
        <v>6491334237</v>
      </c>
      <c r="I25" s="56">
        <v>291276745867</v>
      </c>
      <c r="K25" s="59"/>
    </row>
    <row r="26" spans="2:11" s="2" customFormat="1" ht="16.5" customHeight="1">
      <c r="B26" s="55" t="s">
        <v>628</v>
      </c>
      <c r="C26" s="383" t="s">
        <v>533</v>
      </c>
      <c r="D26" s="56">
        <v>1</v>
      </c>
      <c r="E26" s="57">
        <v>70000000</v>
      </c>
      <c r="F26" s="56">
        <v>69996363</v>
      </c>
      <c r="G26" s="56">
        <v>156316000000</v>
      </c>
      <c r="H26" s="56">
        <v>6491334237</v>
      </c>
      <c r="I26" s="56">
        <v>291276745867</v>
      </c>
      <c r="K26" s="59"/>
    </row>
    <row r="27" spans="2:11" s="2" customFormat="1" ht="16.5" customHeight="1">
      <c r="B27" s="55" t="s">
        <v>629</v>
      </c>
      <c r="C27" s="383" t="s">
        <v>630</v>
      </c>
      <c r="D27" s="56"/>
      <c r="E27" s="57">
        <v>4048832577</v>
      </c>
      <c r="F27" s="56">
        <v>4048832577</v>
      </c>
      <c r="G27" s="56"/>
      <c r="H27" s="56"/>
      <c r="I27" s="56"/>
      <c r="K27" s="59"/>
    </row>
    <row r="28" spans="2:11" s="2" customFormat="1" ht="16.5" customHeight="1">
      <c r="B28" s="55" t="s">
        <v>631</v>
      </c>
      <c r="C28" s="383" t="s">
        <v>632</v>
      </c>
      <c r="D28" s="56">
        <v>7</v>
      </c>
      <c r="E28" s="57">
        <v>56430545</v>
      </c>
      <c r="F28" s="56">
        <v>313760723</v>
      </c>
      <c r="G28" s="56"/>
      <c r="H28" s="56"/>
      <c r="I28" s="56"/>
      <c r="K28" s="59"/>
    </row>
    <row r="29" spans="2:11" s="2" customFormat="1" ht="14.4">
      <c r="B29" s="52" t="s">
        <v>269</v>
      </c>
      <c r="C29" s="384"/>
      <c r="D29" s="52"/>
      <c r="E29" s="53"/>
      <c r="F29" s="60">
        <f>SUM(F11:F28)</f>
        <v>83223432587</v>
      </c>
      <c r="G29" s="60"/>
      <c r="H29" s="60"/>
      <c r="I29" s="61"/>
    </row>
    <row r="30" spans="2:11" s="2" customFormat="1" ht="14.4">
      <c r="B30" s="55" t="s">
        <v>618</v>
      </c>
      <c r="C30" s="382" t="s">
        <v>533</v>
      </c>
      <c r="D30" s="62">
        <v>10</v>
      </c>
      <c r="E30" s="63">
        <v>100000</v>
      </c>
      <c r="F30" s="64">
        <v>1536156.5667480994</v>
      </c>
      <c r="G30" s="56">
        <v>235765070000</v>
      </c>
      <c r="H30" s="56">
        <v>10011327692</v>
      </c>
      <c r="I30" s="56">
        <v>333863055570</v>
      </c>
    </row>
    <row r="31" spans="2:11" s="2" customFormat="1" ht="14.4">
      <c r="B31" s="55" t="s">
        <v>633</v>
      </c>
      <c r="C31" s="383" t="s">
        <v>634</v>
      </c>
      <c r="D31" s="62">
        <v>2000</v>
      </c>
      <c r="E31" s="63">
        <v>1000</v>
      </c>
      <c r="F31" s="64">
        <v>2012876.7123288</v>
      </c>
      <c r="G31" s="56">
        <v>599980000000</v>
      </c>
      <c r="H31" s="56">
        <v>28922786787</v>
      </c>
      <c r="I31" s="56">
        <v>1076140895786</v>
      </c>
    </row>
    <row r="32" spans="2:11" s="2" customFormat="1" ht="14.4">
      <c r="B32" s="55" t="s">
        <v>635</v>
      </c>
      <c r="C32" s="383" t="s">
        <v>634</v>
      </c>
      <c r="D32" s="62">
        <v>3000</v>
      </c>
      <c r="E32" s="63">
        <v>1000</v>
      </c>
      <c r="F32" s="64">
        <v>3005846.1570011</v>
      </c>
      <c r="G32" s="56">
        <v>2373667112000</v>
      </c>
      <c r="H32" s="56">
        <v>138297627607</v>
      </c>
      <c r="I32" s="56">
        <v>3482437682720</v>
      </c>
    </row>
    <row r="33" spans="1:14" s="2" customFormat="1" ht="14.4">
      <c r="B33" s="52" t="s">
        <v>270</v>
      </c>
      <c r="C33" s="384"/>
      <c r="D33" s="52"/>
      <c r="E33" s="67"/>
      <c r="F33" s="68">
        <f>SUM(F30:F32)</f>
        <v>6554879.436077999</v>
      </c>
      <c r="G33" s="52"/>
      <c r="H33" s="52"/>
      <c r="I33" s="52"/>
      <c r="J33" s="48"/>
    </row>
    <row r="34" spans="1:14" s="2" customFormat="1" ht="14.4">
      <c r="B34" s="52" t="s">
        <v>271</v>
      </c>
      <c r="C34" s="384"/>
      <c r="D34" s="52"/>
      <c r="E34" s="67"/>
      <c r="F34" s="68">
        <v>7377.82</v>
      </c>
      <c r="G34" s="52"/>
      <c r="H34" s="52"/>
      <c r="I34" s="52"/>
      <c r="J34" s="48"/>
    </row>
    <row r="35" spans="1:14" s="2" customFormat="1" ht="14.4">
      <c r="B35" s="52" t="s">
        <v>272</v>
      </c>
      <c r="C35" s="384"/>
      <c r="D35" s="52"/>
      <c r="E35" s="67"/>
      <c r="F35" s="60">
        <f>+F34*F33+1</f>
        <v>48360720602.084984</v>
      </c>
      <c r="G35" s="52"/>
      <c r="H35" s="52"/>
      <c r="I35" s="52"/>
      <c r="J35" s="48"/>
    </row>
    <row r="36" spans="1:14" s="2" customFormat="1" ht="14.4">
      <c r="B36" s="52" t="s">
        <v>638</v>
      </c>
      <c r="C36" s="53"/>
      <c r="D36" s="54"/>
      <c r="E36" s="53"/>
      <c r="F36" s="60">
        <f>+F35+F29</f>
        <v>131584153189.08499</v>
      </c>
      <c r="G36" s="69"/>
      <c r="H36" s="69"/>
      <c r="I36" s="52"/>
    </row>
    <row r="37" spans="1:14" s="2" customFormat="1" ht="14.4">
      <c r="B37" s="52" t="s">
        <v>640</v>
      </c>
      <c r="C37" s="53"/>
      <c r="D37" s="54"/>
      <c r="E37" s="53"/>
      <c r="F37" s="53">
        <v>133467921138.22305</v>
      </c>
      <c r="G37" s="52"/>
      <c r="H37" s="52"/>
      <c r="I37" s="52"/>
      <c r="J37" s="48"/>
    </row>
    <row r="38" spans="1:14" s="2" customFormat="1" ht="14.4">
      <c r="B38" s="17"/>
      <c r="C38" s="70"/>
      <c r="D38" s="71"/>
      <c r="E38" s="70"/>
      <c r="F38" s="17"/>
      <c r="G38" s="17"/>
      <c r="H38" s="17"/>
      <c r="I38" s="17"/>
    </row>
    <row r="39" spans="1:14" s="2" customFormat="1" ht="14.4">
      <c r="B39" s="52" t="s">
        <v>131</v>
      </c>
      <c r="C39" s="53"/>
      <c r="D39" s="52"/>
      <c r="E39" s="53"/>
      <c r="F39" s="52"/>
      <c r="G39" s="52"/>
      <c r="H39" s="52"/>
      <c r="I39" s="52"/>
    </row>
    <row r="40" spans="1:14" s="48" customFormat="1" ht="14.4">
      <c r="A40" s="2"/>
      <c r="B40" s="72" t="s">
        <v>593</v>
      </c>
      <c r="C40" s="385" t="s">
        <v>535</v>
      </c>
      <c r="D40" s="73">
        <v>1</v>
      </c>
      <c r="E40" s="73">
        <v>200000000</v>
      </c>
      <c r="F40" s="74">
        <v>1003000000</v>
      </c>
      <c r="G40" s="375">
        <v>9200000000</v>
      </c>
      <c r="H40" s="376">
        <v>6369990194</v>
      </c>
      <c r="I40" s="75">
        <v>35494262428</v>
      </c>
    </row>
    <row r="41" spans="1:14" s="48" customFormat="1" ht="14.4">
      <c r="A41" s="2"/>
      <c r="B41" s="55" t="s">
        <v>536</v>
      </c>
      <c r="C41" s="386" t="s">
        <v>535</v>
      </c>
      <c r="D41" s="76">
        <v>4250</v>
      </c>
      <c r="E41" s="74">
        <v>1000000</v>
      </c>
      <c r="F41" s="74">
        <v>4000000000</v>
      </c>
      <c r="G41" s="389">
        <v>18000000000</v>
      </c>
      <c r="H41" s="390">
        <v>-1469717729</v>
      </c>
      <c r="I41" s="391">
        <v>16530282271</v>
      </c>
    </row>
    <row r="42" spans="1:14" s="2" customFormat="1" ht="15" customHeight="1">
      <c r="B42" s="55" t="s">
        <v>534</v>
      </c>
      <c r="C42" s="386" t="s">
        <v>535</v>
      </c>
      <c r="D42" s="76">
        <v>171034</v>
      </c>
      <c r="E42" s="76">
        <v>100000</v>
      </c>
      <c r="F42" s="74">
        <v>22977398977</v>
      </c>
      <c r="G42" s="377">
        <v>22000000000</v>
      </c>
      <c r="H42" s="77">
        <v>2406992889</v>
      </c>
      <c r="I42" s="77">
        <v>26183154413</v>
      </c>
    </row>
    <row r="43" spans="1:14" ht="14.4">
      <c r="B43" s="52" t="s">
        <v>269</v>
      </c>
      <c r="C43" s="384"/>
      <c r="D43" s="52"/>
      <c r="E43" s="53"/>
      <c r="F43" s="60">
        <f>SUM(F40:F42)</f>
        <v>27980398977</v>
      </c>
      <c r="G43" s="78"/>
      <c r="H43" s="78"/>
      <c r="I43" s="79"/>
      <c r="J43" s="46"/>
      <c r="K43" s="2"/>
      <c r="L43" s="2"/>
      <c r="M43" s="2"/>
      <c r="N43" s="2"/>
    </row>
    <row r="44" spans="1:14" ht="14.4">
      <c r="B44" s="52" t="str">
        <f>+B36</f>
        <v>TOTAL AL 31/03/2024</v>
      </c>
      <c r="C44" s="52"/>
      <c r="D44" s="52"/>
      <c r="E44" s="52"/>
      <c r="F44" s="60">
        <f>+F43</f>
        <v>27980398977</v>
      </c>
      <c r="G44" s="80"/>
      <c r="H44" s="80"/>
      <c r="I44" s="80"/>
      <c r="J44" s="46"/>
      <c r="K44" s="2"/>
      <c r="L44" s="2"/>
      <c r="M44" s="2"/>
      <c r="N44" s="2"/>
    </row>
    <row r="45" spans="1:14" ht="14.4">
      <c r="B45" s="52" t="str">
        <f>+B37</f>
        <v>TOTAL AL 31/12/2023</v>
      </c>
      <c r="C45" s="81"/>
      <c r="D45" s="81"/>
      <c r="E45" s="81"/>
      <c r="F45" s="82">
        <v>29957328739</v>
      </c>
      <c r="G45" s="52"/>
      <c r="H45" s="52"/>
      <c r="I45" s="52"/>
      <c r="J45" s="46"/>
      <c r="K45" s="2"/>
      <c r="L45" s="2"/>
      <c r="M45" s="2"/>
      <c r="N45" s="2"/>
    </row>
    <row r="46" spans="1:14" s="2" customFormat="1" ht="14.4">
      <c r="D46" s="83"/>
      <c r="E46" s="84"/>
      <c r="F46" s="83"/>
    </row>
    <row r="47" spans="1:14" s="2" customFormat="1" ht="14.4">
      <c r="B47" s="85"/>
      <c r="C47" s="85"/>
      <c r="D47" s="85"/>
      <c r="E47" s="85"/>
      <c r="F47" s="86"/>
      <c r="G47" s="85"/>
      <c r="H47" s="85"/>
      <c r="I47" s="85"/>
    </row>
    <row r="48" spans="1:14" s="2" customFormat="1" ht="14.4">
      <c r="H48" s="87"/>
      <c r="I48" s="88"/>
    </row>
    <row r="49" spans="2:6" s="2" customFormat="1" ht="28.8">
      <c r="B49" s="49" t="s">
        <v>273</v>
      </c>
      <c r="C49" s="50" t="s">
        <v>274</v>
      </c>
      <c r="D49" s="49" t="s">
        <v>267</v>
      </c>
      <c r="E49" s="50" t="s">
        <v>266</v>
      </c>
      <c r="F49" s="49" t="s">
        <v>275</v>
      </c>
    </row>
    <row r="50" spans="2:6" s="2" customFormat="1" ht="14.4">
      <c r="B50" s="89" t="s">
        <v>276</v>
      </c>
      <c r="C50" s="90"/>
      <c r="D50" s="387"/>
      <c r="E50" s="90"/>
      <c r="F50" s="91"/>
    </row>
    <row r="51" spans="2:6" s="2" customFormat="1" ht="14.4">
      <c r="B51" s="55" t="s">
        <v>616</v>
      </c>
      <c r="C51" s="92" t="s">
        <v>532</v>
      </c>
      <c r="D51" s="56">
        <v>5</v>
      </c>
      <c r="E51" s="93">
        <v>1000000</v>
      </c>
      <c r="F51" s="58">
        <v>5161541</v>
      </c>
    </row>
    <row r="52" spans="2:6" s="2" customFormat="1" ht="14.4">
      <c r="B52" s="55" t="s">
        <v>617</v>
      </c>
      <c r="C52" s="92" t="s">
        <v>532</v>
      </c>
      <c r="D52" s="56">
        <v>660</v>
      </c>
      <c r="E52" s="93">
        <v>1000000</v>
      </c>
      <c r="F52" s="56">
        <v>663341737</v>
      </c>
    </row>
    <row r="53" spans="2:6" s="2" customFormat="1" ht="14.4">
      <c r="B53" s="55" t="s">
        <v>592</v>
      </c>
      <c r="C53" s="92" t="s">
        <v>532</v>
      </c>
      <c r="D53" s="56">
        <v>737</v>
      </c>
      <c r="E53" s="93">
        <v>1000000</v>
      </c>
      <c r="F53" s="56">
        <v>749316986</v>
      </c>
    </row>
    <row r="54" spans="2:6" s="2" customFormat="1" ht="14.4">
      <c r="B54" s="55" t="s">
        <v>618</v>
      </c>
      <c r="C54" s="92" t="s">
        <v>532</v>
      </c>
      <c r="D54" s="56">
        <v>10</v>
      </c>
      <c r="E54" s="93">
        <v>1000000</v>
      </c>
      <c r="F54" s="56">
        <v>10149308</v>
      </c>
    </row>
    <row r="55" spans="2:6" s="2" customFormat="1" ht="14.4">
      <c r="B55" s="55" t="s">
        <v>619</v>
      </c>
      <c r="C55" s="92" t="s">
        <v>532</v>
      </c>
      <c r="D55" s="56">
        <v>2211</v>
      </c>
      <c r="E55" s="93">
        <v>1000000</v>
      </c>
      <c r="F55" s="56">
        <v>2228377383</v>
      </c>
    </row>
    <row r="56" spans="2:6" s="2" customFormat="1" ht="14.4">
      <c r="B56" s="55" t="s">
        <v>620</v>
      </c>
      <c r="C56" s="92" t="s">
        <v>532</v>
      </c>
      <c r="D56" s="56">
        <v>50000</v>
      </c>
      <c r="E56" s="93">
        <v>1000000</v>
      </c>
      <c r="F56" s="56">
        <v>50985359452</v>
      </c>
    </row>
    <row r="57" spans="2:6" s="2" customFormat="1" ht="14.4">
      <c r="B57" s="55" t="s">
        <v>591</v>
      </c>
      <c r="C57" s="92" t="s">
        <v>532</v>
      </c>
      <c r="D57" s="56">
        <v>499</v>
      </c>
      <c r="E57" s="93">
        <v>1000000</v>
      </c>
      <c r="F57" s="56">
        <v>501018944</v>
      </c>
    </row>
    <row r="58" spans="2:6" s="2" customFormat="1" ht="14.4">
      <c r="B58" s="55" t="s">
        <v>621</v>
      </c>
      <c r="C58" s="92" t="s">
        <v>532</v>
      </c>
      <c r="D58" s="56">
        <v>1467</v>
      </c>
      <c r="E58" s="93">
        <v>1000000</v>
      </c>
      <c r="F58" s="56">
        <v>1478567902</v>
      </c>
    </row>
    <row r="59" spans="2:6" s="2" customFormat="1" ht="14.4">
      <c r="B59" s="55" t="s">
        <v>622</v>
      </c>
      <c r="C59" s="92" t="s">
        <v>532</v>
      </c>
      <c r="D59" s="56">
        <v>55</v>
      </c>
      <c r="E59" s="93">
        <v>1000000</v>
      </c>
      <c r="F59" s="56">
        <v>56845708</v>
      </c>
    </row>
    <row r="60" spans="2:6" s="2" customFormat="1" ht="14.4">
      <c r="B60" s="55" t="s">
        <v>623</v>
      </c>
      <c r="C60" s="92" t="s">
        <v>532</v>
      </c>
      <c r="D60" s="56">
        <v>329</v>
      </c>
      <c r="E60" s="93">
        <v>1000000</v>
      </c>
      <c r="F60" s="56">
        <v>337006046</v>
      </c>
    </row>
    <row r="61" spans="2:6" s="2" customFormat="1" ht="14.4">
      <c r="B61" s="55" t="s">
        <v>624</v>
      </c>
      <c r="C61" s="92" t="s">
        <v>532</v>
      </c>
      <c r="D61" s="56">
        <v>1103</v>
      </c>
      <c r="E61" s="93">
        <v>1000000</v>
      </c>
      <c r="F61" s="56">
        <v>1112312012</v>
      </c>
    </row>
    <row r="62" spans="2:6" s="2" customFormat="1" ht="14.4">
      <c r="B62" s="55" t="s">
        <v>625</v>
      </c>
      <c r="C62" s="92" t="s">
        <v>532</v>
      </c>
      <c r="D62" s="56">
        <v>37</v>
      </c>
      <c r="E62" s="93">
        <v>1000000</v>
      </c>
      <c r="F62" s="56">
        <v>37125646</v>
      </c>
    </row>
    <row r="63" spans="2:6" s="2" customFormat="1" ht="14.4">
      <c r="B63" s="55" t="s">
        <v>626</v>
      </c>
      <c r="C63" s="92" t="s">
        <v>532</v>
      </c>
      <c r="D63" s="56">
        <v>20000</v>
      </c>
      <c r="E63" s="93">
        <v>1000000</v>
      </c>
      <c r="F63" s="56">
        <v>20066594739</v>
      </c>
    </row>
    <row r="64" spans="2:6" s="2" customFormat="1" ht="14.4">
      <c r="B64" s="55" t="s">
        <v>627</v>
      </c>
      <c r="C64" s="92" t="s">
        <v>532</v>
      </c>
      <c r="D64" s="56">
        <v>529</v>
      </c>
      <c r="E64" s="93">
        <v>1000000</v>
      </c>
      <c r="F64" s="56">
        <v>532661575</v>
      </c>
    </row>
    <row r="65" spans="2:14" s="2" customFormat="1" ht="14.4">
      <c r="B65" s="55" t="s">
        <v>628</v>
      </c>
      <c r="C65" s="92" t="s">
        <v>533</v>
      </c>
      <c r="D65" s="56">
        <v>1</v>
      </c>
      <c r="E65" s="93">
        <v>25000000</v>
      </c>
      <c r="F65" s="56">
        <v>27003945</v>
      </c>
    </row>
    <row r="66" spans="2:14" s="2" customFormat="1" ht="14.4">
      <c r="B66" s="55" t="s">
        <v>628</v>
      </c>
      <c r="C66" s="92" t="s">
        <v>533</v>
      </c>
      <c r="D66" s="56">
        <v>1</v>
      </c>
      <c r="E66" s="93">
        <v>70000000</v>
      </c>
      <c r="F66" s="56">
        <v>69996363</v>
      </c>
    </row>
    <row r="67" spans="2:14" s="2" customFormat="1" ht="14.4">
      <c r="B67" s="55" t="s">
        <v>629</v>
      </c>
      <c r="C67" s="92" t="s">
        <v>630</v>
      </c>
      <c r="D67" s="56"/>
      <c r="E67" s="93">
        <v>4048832577</v>
      </c>
      <c r="F67" s="56">
        <v>4048832577</v>
      </c>
    </row>
    <row r="68" spans="2:14" s="2" customFormat="1" ht="14.4">
      <c r="B68" s="55" t="s">
        <v>631</v>
      </c>
      <c r="C68" s="92" t="s">
        <v>632</v>
      </c>
      <c r="D68" s="56">
        <v>7</v>
      </c>
      <c r="E68" s="93">
        <v>56430545</v>
      </c>
      <c r="F68" s="56">
        <v>313760723</v>
      </c>
    </row>
    <row r="69" spans="2:14" s="2" customFormat="1" ht="14.4">
      <c r="B69" s="52" t="s">
        <v>269</v>
      </c>
      <c r="C69" s="60">
        <f>SUM(C51:C68)</f>
        <v>0</v>
      </c>
      <c r="D69" s="60">
        <f>SUM(D51:D68)</f>
        <v>77651</v>
      </c>
      <c r="E69" s="70"/>
      <c r="F69" s="60">
        <f>SUM(F51:F68)</f>
        <v>83223432587</v>
      </c>
    </row>
    <row r="70" spans="2:14" s="2" customFormat="1" ht="14.4">
      <c r="B70" s="55" t="s">
        <v>618</v>
      </c>
      <c r="C70" s="92" t="s">
        <v>533</v>
      </c>
      <c r="D70" s="62">
        <v>10</v>
      </c>
      <c r="E70" s="63">
        <v>100000</v>
      </c>
      <c r="F70" s="64">
        <v>1536156.5667480994</v>
      </c>
    </row>
    <row r="71" spans="2:14" s="2" customFormat="1" ht="14.4">
      <c r="B71" s="55" t="s">
        <v>633</v>
      </c>
      <c r="C71" s="92" t="s">
        <v>634</v>
      </c>
      <c r="D71" s="62">
        <v>2000</v>
      </c>
      <c r="E71" s="63">
        <v>1000</v>
      </c>
      <c r="F71" s="64">
        <v>2012876.7123288</v>
      </c>
    </row>
    <row r="72" spans="2:14" s="2" customFormat="1" ht="14.4">
      <c r="B72" s="55" t="s">
        <v>635</v>
      </c>
      <c r="C72" s="92" t="s">
        <v>634</v>
      </c>
      <c r="D72" s="62">
        <v>3000</v>
      </c>
      <c r="E72" s="63">
        <v>1000</v>
      </c>
      <c r="F72" s="64">
        <v>3005846.1570011</v>
      </c>
    </row>
    <row r="73" spans="2:14" ht="14.4">
      <c r="B73" s="52" t="s">
        <v>270</v>
      </c>
      <c r="C73" s="68"/>
      <c r="D73" s="68"/>
      <c r="E73" s="67"/>
      <c r="F73" s="68">
        <f>SUM(F70:F72)</f>
        <v>6554879.436077999</v>
      </c>
      <c r="G73" s="48"/>
      <c r="H73" s="48"/>
      <c r="I73" s="48"/>
      <c r="J73" s="46"/>
      <c r="K73" s="45"/>
      <c r="N73" s="2"/>
    </row>
    <row r="74" spans="2:14" ht="14.4">
      <c r="B74" s="52" t="s">
        <v>271</v>
      </c>
      <c r="C74" s="68"/>
      <c r="D74" s="68"/>
      <c r="E74" s="94"/>
      <c r="F74" s="68">
        <f>+F34</f>
        <v>7377.82</v>
      </c>
      <c r="G74" s="2"/>
      <c r="H74" s="2"/>
      <c r="I74" s="2"/>
      <c r="J74" s="46"/>
      <c r="K74" s="45"/>
      <c r="N74" s="2"/>
    </row>
    <row r="75" spans="2:14" ht="14.4">
      <c r="B75" s="52" t="s">
        <v>272</v>
      </c>
      <c r="C75" s="60"/>
      <c r="D75" s="60"/>
      <c r="E75" s="70"/>
      <c r="F75" s="60">
        <f>+F73*F74+1</f>
        <v>48360720602.084984</v>
      </c>
      <c r="G75" s="2"/>
      <c r="H75" s="2"/>
      <c r="I75" s="2"/>
      <c r="J75" s="46"/>
      <c r="K75" s="45"/>
      <c r="N75" s="2"/>
    </row>
    <row r="76" spans="2:14" ht="14.4">
      <c r="B76" s="52" t="str">
        <f>+B44</f>
        <v>TOTAL AL 31/03/2024</v>
      </c>
      <c r="C76" s="53"/>
      <c r="D76" s="53"/>
      <c r="E76" s="53"/>
      <c r="F76" s="53">
        <f>+F75+F69</f>
        <v>131584153189.08499</v>
      </c>
      <c r="G76" s="2"/>
      <c r="H76" s="2"/>
      <c r="I76" s="2"/>
      <c r="J76" s="46"/>
      <c r="K76" s="45"/>
      <c r="N76" s="2"/>
    </row>
    <row r="77" spans="2:14" ht="14.4">
      <c r="B77" s="52" t="str">
        <f>+B45</f>
        <v>TOTAL AL 31/12/2023</v>
      </c>
      <c r="C77" s="95"/>
      <c r="D77" s="95"/>
      <c r="E77" s="95"/>
      <c r="F77" s="53">
        <v>133467921138.22305</v>
      </c>
      <c r="G77" s="2"/>
      <c r="H77" s="46"/>
      <c r="K77" s="45"/>
      <c r="L77" s="2"/>
    </row>
    <row r="78" spans="2:14" ht="14.4">
      <c r="B78" s="17"/>
      <c r="C78" s="70"/>
      <c r="D78" s="71"/>
      <c r="E78" s="70"/>
      <c r="F78" s="17"/>
      <c r="G78" s="2"/>
      <c r="H78" s="2"/>
      <c r="I78" s="2"/>
      <c r="J78" s="46"/>
      <c r="K78" s="45"/>
    </row>
    <row r="79" spans="2:14" ht="14.4">
      <c r="B79" s="52" t="s">
        <v>277</v>
      </c>
      <c r="C79" s="53"/>
      <c r="D79" s="52"/>
      <c r="E79" s="53"/>
      <c r="F79" s="52"/>
      <c r="G79" s="2"/>
      <c r="H79" s="2"/>
      <c r="I79" s="2"/>
      <c r="J79" s="46"/>
      <c r="K79" s="45"/>
    </row>
    <row r="80" spans="2:14" s="2" customFormat="1" ht="14.4">
      <c r="B80" s="72" t="s">
        <v>534</v>
      </c>
      <c r="C80" s="96" t="s">
        <v>535</v>
      </c>
      <c r="D80" s="58">
        <v>128596</v>
      </c>
      <c r="E80" s="96">
        <v>100000</v>
      </c>
      <c r="F80" s="74">
        <v>22977398977</v>
      </c>
    </row>
    <row r="81" spans="2:11" s="2" customFormat="1" ht="15" customHeight="1">
      <c r="B81" s="55" t="s">
        <v>536</v>
      </c>
      <c r="C81" s="97" t="s">
        <v>535</v>
      </c>
      <c r="D81" s="56">
        <v>4000</v>
      </c>
      <c r="E81" s="97">
        <v>1000000</v>
      </c>
      <c r="F81" s="74">
        <v>4000000000</v>
      </c>
    </row>
    <row r="82" spans="2:11" s="2" customFormat="1" ht="15" customHeight="1">
      <c r="B82" s="55" t="s">
        <v>636</v>
      </c>
      <c r="C82" s="97" t="s">
        <v>535</v>
      </c>
      <c r="D82" s="56">
        <v>1</v>
      </c>
      <c r="E82" s="97">
        <v>200000000</v>
      </c>
      <c r="F82" s="74">
        <v>1003000000</v>
      </c>
    </row>
    <row r="83" spans="2:11" ht="14.4">
      <c r="B83" s="52" t="s">
        <v>269</v>
      </c>
      <c r="C83" s="53"/>
      <c r="D83" s="53">
        <f>SUM(D80:D82)</f>
        <v>132597</v>
      </c>
      <c r="E83" s="53"/>
      <c r="F83" s="53">
        <f>SUM(F80:F82)</f>
        <v>27980398977</v>
      </c>
      <c r="G83" s="2"/>
      <c r="H83" s="2"/>
      <c r="I83" s="2"/>
      <c r="J83" s="46"/>
      <c r="K83" s="45"/>
    </row>
    <row r="84" spans="2:11" ht="14.4">
      <c r="B84" s="52" t="str">
        <f>+B76</f>
        <v>TOTAL AL 31/03/2024</v>
      </c>
      <c r="C84" s="98"/>
      <c r="D84" s="98"/>
      <c r="E84" s="99"/>
      <c r="F84" s="82">
        <f>+F83</f>
        <v>27980398977</v>
      </c>
      <c r="G84" s="2"/>
      <c r="H84" s="2"/>
      <c r="I84" s="2"/>
      <c r="J84" s="46"/>
      <c r="K84" s="45"/>
    </row>
    <row r="85" spans="2:11" ht="14.4">
      <c r="B85" s="52" t="str">
        <f>+B77</f>
        <v>TOTAL AL 31/12/2023</v>
      </c>
      <c r="C85" s="100"/>
      <c r="D85" s="100"/>
      <c r="E85" s="101"/>
      <c r="F85" s="100">
        <v>29957328739</v>
      </c>
      <c r="G85" s="2"/>
      <c r="H85" s="2"/>
      <c r="I85" s="2"/>
      <c r="J85" s="46"/>
      <c r="K85" s="45"/>
    </row>
    <row r="86" spans="2:11" ht="14.4">
      <c r="B86" s="2"/>
      <c r="C86" s="2"/>
      <c r="D86" s="2"/>
      <c r="E86" s="2"/>
      <c r="F86" s="2"/>
      <c r="G86" s="2"/>
      <c r="H86" s="2"/>
      <c r="I86" s="2"/>
      <c r="J86" s="46"/>
      <c r="K86" s="45"/>
    </row>
    <row r="87" spans="2:11" ht="14.4">
      <c r="B87" s="2"/>
      <c r="C87" s="2"/>
      <c r="D87" s="2"/>
      <c r="E87" s="2"/>
      <c r="F87" s="2"/>
      <c r="G87" s="2"/>
      <c r="H87" s="2"/>
      <c r="I87" s="2"/>
      <c r="J87" s="46"/>
      <c r="K87" s="45"/>
    </row>
    <row r="88" spans="2:11" ht="14.4">
      <c r="B88" s="48" t="s">
        <v>133</v>
      </c>
      <c r="C88" s="48"/>
      <c r="D88" s="48"/>
      <c r="E88" s="48"/>
      <c r="F88" s="2"/>
      <c r="G88" s="2"/>
      <c r="H88" s="2"/>
      <c r="I88" s="46"/>
      <c r="K88" s="45"/>
    </row>
    <row r="89" spans="2:11" ht="28.8">
      <c r="B89" s="49" t="s">
        <v>449</v>
      </c>
      <c r="C89" s="49" t="s">
        <v>450</v>
      </c>
      <c r="D89" s="49" t="s">
        <v>470</v>
      </c>
      <c r="E89" s="51"/>
      <c r="F89" s="51"/>
      <c r="G89" s="51"/>
      <c r="H89" s="46"/>
      <c r="K89" s="45"/>
    </row>
    <row r="90" spans="2:11" ht="14.4">
      <c r="B90" s="388">
        <v>1</v>
      </c>
      <c r="C90" s="102">
        <v>200000000</v>
      </c>
      <c r="D90" s="102">
        <v>1003000000</v>
      </c>
      <c r="E90" s="2"/>
      <c r="F90" s="2"/>
      <c r="G90" s="2"/>
      <c r="H90" s="46"/>
      <c r="K90" s="45"/>
    </row>
    <row r="91" spans="2:11" ht="14.4">
      <c r="B91" s="99" t="str">
        <f>+B84</f>
        <v>TOTAL AL 31/03/2024</v>
      </c>
      <c r="C91" s="82">
        <f>SUM(C90)</f>
        <v>200000000</v>
      </c>
      <c r="D91" s="82">
        <f>SUM(D90)</f>
        <v>1003000000</v>
      </c>
      <c r="E91" s="48"/>
      <c r="F91" s="48"/>
      <c r="G91" s="48"/>
      <c r="K91" s="45"/>
    </row>
    <row r="92" spans="2:11" ht="14.4">
      <c r="B92" s="99" t="str">
        <f>+B85</f>
        <v>TOTAL AL 31/12/2023</v>
      </c>
      <c r="C92" s="82">
        <v>200000000</v>
      </c>
      <c r="D92" s="82">
        <v>1003000000</v>
      </c>
      <c r="E92" s="48"/>
      <c r="F92" s="48"/>
      <c r="G92" s="48"/>
      <c r="K92" s="45"/>
    </row>
    <row r="97" spans="2:3">
      <c r="B97" s="103"/>
      <c r="C97" s="103"/>
    </row>
  </sheetData>
  <hyperlinks>
    <hyperlink ref="A1" location="ÍNDICE!A1" display="Indice" xr:uid="{82C26726-B993-4A41-958E-CE8079DE23C4}"/>
  </hyperlinks>
  <pageMargins left="0.25" right="0.25" top="0.75" bottom="0.75" header="0.3" footer="0.3"/>
  <pageSetup paperSize="9" scale="4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7"/>
  <sheetViews>
    <sheetView showGridLines="0" topLeftCell="C1" zoomScaleNormal="100" workbookViewId="0">
      <selection activeCell="M16" sqref="M16"/>
    </sheetView>
  </sheetViews>
  <sheetFormatPr baseColWidth="10" defaultColWidth="11.44140625" defaultRowHeight="14.4"/>
  <cols>
    <col min="1" max="1" width="7.109375" style="2" bestFit="1" customWidth="1"/>
    <col min="2" max="2" width="29" style="2" bestFit="1" customWidth="1"/>
    <col min="3" max="3" width="19.44140625" style="2" bestFit="1" customWidth="1"/>
    <col min="4" max="4" width="16.88671875" style="2" bestFit="1" customWidth="1"/>
    <col min="5" max="5" width="15.109375" style="2" bestFit="1" customWidth="1"/>
    <col min="6" max="6" width="13.33203125" style="2" bestFit="1" customWidth="1"/>
    <col min="7" max="7" width="19.44140625" style="2" bestFit="1" customWidth="1"/>
    <col min="8" max="8" width="20.6640625" style="2" bestFit="1" customWidth="1"/>
    <col min="9" max="9" width="7.6640625" style="2" customWidth="1"/>
    <col min="10" max="10" width="6.5546875" style="2" bestFit="1" customWidth="1"/>
    <col min="11" max="11" width="16.88671875" style="2" bestFit="1" customWidth="1"/>
    <col min="12" max="12" width="20.6640625" style="2" bestFit="1" customWidth="1"/>
    <col min="13" max="13" width="21.88671875" style="2" bestFit="1" customWidth="1"/>
    <col min="14" max="14" width="2.88671875" style="2" customWidth="1"/>
    <col min="15" max="16384" width="11.44140625" style="2"/>
  </cols>
  <sheetData>
    <row r="1" spans="1:13">
      <c r="A1" s="3" t="s">
        <v>436</v>
      </c>
    </row>
    <row r="2" spans="1:13">
      <c r="A2" s="3"/>
      <c r="B2" s="482" t="s">
        <v>339</v>
      </c>
      <c r="C2" s="482"/>
      <c r="D2" s="482"/>
      <c r="E2" s="482"/>
      <c r="F2" s="482"/>
      <c r="G2" s="482"/>
      <c r="H2" s="482"/>
      <c r="I2" s="482"/>
      <c r="J2" s="482"/>
      <c r="K2" s="482"/>
      <c r="L2" s="482"/>
      <c r="M2" s="482"/>
    </row>
    <row r="3" spans="1:13">
      <c r="B3" s="483" t="s">
        <v>95</v>
      </c>
      <c r="C3" s="483"/>
      <c r="D3" s="483"/>
      <c r="E3" s="483"/>
      <c r="F3" s="483"/>
      <c r="G3" s="483"/>
      <c r="H3" s="483"/>
      <c r="I3" s="483"/>
      <c r="J3" s="483"/>
      <c r="K3" s="483"/>
      <c r="L3" s="483"/>
      <c r="M3" s="483"/>
    </row>
    <row r="4" spans="1:13">
      <c r="B4" s="483" t="s">
        <v>641</v>
      </c>
      <c r="C4" s="483"/>
      <c r="D4" s="483"/>
      <c r="E4" s="483"/>
      <c r="F4" s="483"/>
      <c r="G4" s="483"/>
      <c r="H4" s="483"/>
      <c r="I4" s="483"/>
      <c r="J4" s="483"/>
      <c r="K4" s="483"/>
      <c r="L4" s="483"/>
      <c r="M4" s="483"/>
    </row>
    <row r="5" spans="1:13">
      <c r="B5" s="484" t="s">
        <v>451</v>
      </c>
      <c r="C5" s="484"/>
      <c r="D5" s="484"/>
      <c r="E5" s="484"/>
      <c r="F5" s="484"/>
      <c r="G5" s="484"/>
      <c r="H5" s="484"/>
      <c r="I5" s="484"/>
      <c r="J5" s="484"/>
      <c r="K5" s="484"/>
      <c r="L5" s="484"/>
      <c r="M5" s="484"/>
    </row>
    <row r="6" spans="1:13" ht="15" customHeight="1">
      <c r="B6" s="485" t="s">
        <v>278</v>
      </c>
      <c r="C6" s="487" t="s">
        <v>279</v>
      </c>
      <c r="D6" s="487"/>
      <c r="E6" s="487"/>
      <c r="F6" s="487"/>
      <c r="G6" s="487"/>
      <c r="H6" s="487" t="s">
        <v>280</v>
      </c>
      <c r="I6" s="487"/>
      <c r="J6" s="487"/>
      <c r="K6" s="487"/>
      <c r="L6" s="487"/>
      <c r="M6" s="488" t="s">
        <v>281</v>
      </c>
    </row>
    <row r="7" spans="1:13" ht="28.8">
      <c r="B7" s="486"/>
      <c r="C7" s="29" t="s">
        <v>282</v>
      </c>
      <c r="D7" s="30" t="s">
        <v>283</v>
      </c>
      <c r="E7" s="30" t="s">
        <v>284</v>
      </c>
      <c r="F7" s="29" t="s">
        <v>452</v>
      </c>
      <c r="G7" s="30" t="s">
        <v>285</v>
      </c>
      <c r="H7" s="28" t="s">
        <v>286</v>
      </c>
      <c r="I7" s="28" t="s">
        <v>283</v>
      </c>
      <c r="J7" s="31" t="s">
        <v>284</v>
      </c>
      <c r="K7" s="29" t="s">
        <v>453</v>
      </c>
      <c r="L7" s="31" t="s">
        <v>287</v>
      </c>
      <c r="M7" s="489"/>
    </row>
    <row r="8" spans="1:13">
      <c r="B8" s="32" t="s">
        <v>288</v>
      </c>
      <c r="C8" s="33"/>
      <c r="D8" s="33"/>
      <c r="E8" s="33"/>
      <c r="F8" s="33"/>
      <c r="G8" s="33"/>
      <c r="H8" s="34"/>
      <c r="I8" s="33"/>
      <c r="J8" s="33"/>
      <c r="K8" s="33"/>
      <c r="L8" s="33"/>
      <c r="M8" s="33"/>
    </row>
    <row r="9" spans="1:13">
      <c r="B9" s="42" t="s">
        <v>537</v>
      </c>
      <c r="C9" s="36">
        <v>633943063</v>
      </c>
      <c r="D9" s="36">
        <v>0</v>
      </c>
      <c r="E9" s="43">
        <v>0</v>
      </c>
      <c r="F9" s="36">
        <v>0</v>
      </c>
      <c r="G9" s="36">
        <v>633943063</v>
      </c>
      <c r="H9" s="36">
        <v>-302822703</v>
      </c>
      <c r="I9" s="43">
        <v>0</v>
      </c>
      <c r="J9" s="36">
        <v>0</v>
      </c>
      <c r="K9" s="36">
        <v>-15534846</v>
      </c>
      <c r="L9" s="36">
        <v>-318357549</v>
      </c>
      <c r="M9" s="36">
        <v>315585514</v>
      </c>
    </row>
    <row r="10" spans="1:13">
      <c r="B10" s="42" t="s">
        <v>538</v>
      </c>
      <c r="C10" s="36">
        <v>365597087</v>
      </c>
      <c r="D10" s="36">
        <v>0</v>
      </c>
      <c r="E10" s="43">
        <v>0</v>
      </c>
      <c r="F10" s="36">
        <v>0</v>
      </c>
      <c r="G10" s="36">
        <v>365597087</v>
      </c>
      <c r="H10" s="36">
        <v>-189842730</v>
      </c>
      <c r="I10" s="43">
        <v>0</v>
      </c>
      <c r="J10" s="36">
        <v>0</v>
      </c>
      <c r="K10" s="36">
        <v>-8648214</v>
      </c>
      <c r="L10" s="36">
        <v>-198490944</v>
      </c>
      <c r="M10" s="36">
        <v>167106143</v>
      </c>
    </row>
    <row r="11" spans="1:13">
      <c r="B11" s="42" t="s">
        <v>539</v>
      </c>
      <c r="C11" s="36">
        <v>744436388</v>
      </c>
      <c r="D11" s="36">
        <v>78233003</v>
      </c>
      <c r="E11" s="43">
        <v>15671110</v>
      </c>
      <c r="F11" s="36">
        <v>0</v>
      </c>
      <c r="G11" s="36">
        <v>806998281</v>
      </c>
      <c r="H11" s="36">
        <v>-549406678</v>
      </c>
      <c r="I11" s="43">
        <v>0</v>
      </c>
      <c r="J11" s="36">
        <v>0</v>
      </c>
      <c r="K11" s="36">
        <v>-26620659</v>
      </c>
      <c r="L11" s="36">
        <v>-576027337</v>
      </c>
      <c r="M11" s="36">
        <v>230970944</v>
      </c>
    </row>
    <row r="12" spans="1:13">
      <c r="B12" s="42" t="s">
        <v>540</v>
      </c>
      <c r="C12" s="36">
        <v>1188239967</v>
      </c>
      <c r="D12" s="36">
        <v>0</v>
      </c>
      <c r="E12" s="43">
        <v>0</v>
      </c>
      <c r="F12" s="36">
        <v>0</v>
      </c>
      <c r="G12" s="36">
        <v>1188239967</v>
      </c>
      <c r="H12" s="36">
        <v>-605413638</v>
      </c>
      <c r="I12" s="43">
        <v>0</v>
      </c>
      <c r="J12" s="36">
        <v>0</v>
      </c>
      <c r="K12" s="36">
        <v>-23550192</v>
      </c>
      <c r="L12" s="36">
        <v>-628963830</v>
      </c>
      <c r="M12" s="36">
        <v>559276137</v>
      </c>
    </row>
    <row r="13" spans="1:13">
      <c r="B13" s="42" t="s">
        <v>541</v>
      </c>
      <c r="C13" s="36">
        <v>700145763</v>
      </c>
      <c r="D13" s="36">
        <v>0</v>
      </c>
      <c r="E13" s="43">
        <v>0</v>
      </c>
      <c r="F13" s="36">
        <v>0</v>
      </c>
      <c r="G13" s="36">
        <v>700145763</v>
      </c>
      <c r="H13" s="36">
        <v>-633393582</v>
      </c>
      <c r="I13" s="43">
        <v>0</v>
      </c>
      <c r="J13" s="36">
        <v>0</v>
      </c>
      <c r="K13" s="36">
        <v>-3526419</v>
      </c>
      <c r="L13" s="36">
        <v>-636920001</v>
      </c>
      <c r="M13" s="36">
        <v>63225762</v>
      </c>
    </row>
    <row r="14" spans="1:13">
      <c r="B14" s="42" t="s">
        <v>542</v>
      </c>
      <c r="C14" s="36">
        <v>26735570</v>
      </c>
      <c r="D14" s="36">
        <v>0</v>
      </c>
      <c r="E14" s="43">
        <v>0</v>
      </c>
      <c r="F14" s="36">
        <v>0</v>
      </c>
      <c r="G14" s="36">
        <v>26735570</v>
      </c>
      <c r="H14" s="36">
        <v>-21766505</v>
      </c>
      <c r="I14" s="43">
        <v>0</v>
      </c>
      <c r="J14" s="36">
        <v>0</v>
      </c>
      <c r="K14" s="36">
        <v>-552117</v>
      </c>
      <c r="L14" s="36">
        <v>-22318622</v>
      </c>
      <c r="M14" s="36">
        <v>4416948</v>
      </c>
    </row>
    <row r="15" spans="1:13">
      <c r="B15" s="39">
        <f>+'09'!C90</f>
        <v>45382</v>
      </c>
      <c r="C15" s="40">
        <f t="shared" ref="C15:L15" si="0">SUM(C9:C14)</f>
        <v>3659097838</v>
      </c>
      <c r="D15" s="40">
        <f t="shared" si="0"/>
        <v>78233003</v>
      </c>
      <c r="E15" s="40">
        <f t="shared" si="0"/>
        <v>15671110</v>
      </c>
      <c r="F15" s="40">
        <f t="shared" si="0"/>
        <v>0</v>
      </c>
      <c r="G15" s="40">
        <f>SUM(G9:G14)</f>
        <v>3721659731</v>
      </c>
      <c r="H15" s="40">
        <f t="shared" si="0"/>
        <v>-2302645836</v>
      </c>
      <c r="I15" s="40">
        <f t="shared" si="0"/>
        <v>0</v>
      </c>
      <c r="J15" s="40">
        <f t="shared" si="0"/>
        <v>0</v>
      </c>
      <c r="K15" s="40">
        <f t="shared" si="0"/>
        <v>-78432447</v>
      </c>
      <c r="L15" s="40">
        <f t="shared" si="0"/>
        <v>-2381078283</v>
      </c>
      <c r="M15" s="40">
        <f>+G15+L15</f>
        <v>1340581448</v>
      </c>
    </row>
    <row r="16" spans="1:13">
      <c r="B16" s="39">
        <f>+'07'!D99</f>
        <v>45291</v>
      </c>
      <c r="C16" s="40">
        <v>3520460982</v>
      </c>
      <c r="D16" s="40">
        <v>140455038</v>
      </c>
      <c r="E16" s="40">
        <v>1818182</v>
      </c>
      <c r="F16" s="40">
        <v>0</v>
      </c>
      <c r="G16" s="40">
        <v>3659097838</v>
      </c>
      <c r="H16" s="40">
        <v>-1979670866</v>
      </c>
      <c r="I16" s="40">
        <v>0</v>
      </c>
      <c r="J16" s="40">
        <v>0</v>
      </c>
      <c r="K16" s="40">
        <v>-322974970</v>
      </c>
      <c r="L16" s="40">
        <v>-2302645836</v>
      </c>
      <c r="M16" s="40">
        <v>1356452002</v>
      </c>
    </row>
    <row r="17" spans="7:13">
      <c r="G17" s="41"/>
      <c r="L17" s="44"/>
      <c r="M17" s="44"/>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3"/>
  <sheetViews>
    <sheetView showGridLines="0" topLeftCell="B1" zoomScaleNormal="100" workbookViewId="0">
      <selection activeCell="M11" sqref="M11"/>
    </sheetView>
  </sheetViews>
  <sheetFormatPr baseColWidth="10" defaultColWidth="11.44140625" defaultRowHeight="14.4"/>
  <cols>
    <col min="1" max="1" width="9" style="2" bestFit="1" customWidth="1"/>
    <col min="2" max="2" width="35.33203125" style="2" bestFit="1" customWidth="1"/>
    <col min="3" max="3" width="16.88671875" style="2" bestFit="1" customWidth="1"/>
    <col min="4" max="4" width="15.44140625" style="2" bestFit="1" customWidth="1"/>
    <col min="5" max="5" width="6.44140625" style="2" bestFit="1" customWidth="1"/>
    <col min="6" max="6" width="10.33203125" style="2" bestFit="1" customWidth="1"/>
    <col min="7" max="8" width="16.88671875" style="2" bestFit="1" customWidth="1"/>
    <col min="9" max="9" width="6.5546875" style="2" customWidth="1"/>
    <col min="10" max="10" width="6.44140625" style="2" bestFit="1" customWidth="1"/>
    <col min="11" max="11" width="16.88671875" style="2" bestFit="1" customWidth="1"/>
    <col min="12" max="12" width="18.109375" style="2" bestFit="1" customWidth="1"/>
    <col min="13" max="13" width="20.6640625" style="2" bestFit="1" customWidth="1"/>
    <col min="14" max="14" width="2.88671875" style="2" customWidth="1"/>
    <col min="15" max="16384" width="11.44140625" style="2"/>
  </cols>
  <sheetData>
    <row r="1" spans="1:13">
      <c r="A1" s="3" t="s">
        <v>436</v>
      </c>
    </row>
    <row r="2" spans="1:13">
      <c r="A2" s="3"/>
      <c r="B2" s="482" t="s">
        <v>442</v>
      </c>
      <c r="C2" s="482"/>
      <c r="D2" s="482"/>
      <c r="E2" s="482"/>
      <c r="F2" s="482"/>
      <c r="G2" s="482"/>
      <c r="H2" s="482"/>
      <c r="I2" s="482"/>
      <c r="J2" s="482"/>
      <c r="K2" s="482"/>
      <c r="L2" s="482"/>
      <c r="M2" s="482"/>
    </row>
    <row r="3" spans="1:13">
      <c r="B3" s="483" t="s">
        <v>95</v>
      </c>
      <c r="C3" s="483"/>
      <c r="D3" s="483"/>
      <c r="E3" s="483"/>
      <c r="F3" s="483"/>
      <c r="G3" s="483"/>
      <c r="H3" s="483"/>
      <c r="I3" s="483"/>
      <c r="J3" s="483"/>
      <c r="K3" s="483"/>
      <c r="L3" s="483"/>
      <c r="M3" s="483"/>
    </row>
    <row r="4" spans="1:13">
      <c r="B4" s="483" t="s">
        <v>642</v>
      </c>
      <c r="C4" s="483"/>
      <c r="D4" s="483"/>
      <c r="E4" s="483"/>
      <c r="F4" s="483"/>
      <c r="G4" s="483"/>
      <c r="H4" s="483"/>
      <c r="I4" s="483"/>
      <c r="J4" s="483"/>
      <c r="K4" s="483"/>
      <c r="L4" s="483"/>
      <c r="M4" s="483"/>
    </row>
    <row r="5" spans="1:13">
      <c r="B5" s="484" t="s">
        <v>451</v>
      </c>
      <c r="C5" s="484"/>
      <c r="D5" s="484"/>
      <c r="E5" s="484"/>
      <c r="F5" s="484"/>
      <c r="G5" s="484"/>
      <c r="H5" s="484"/>
      <c r="I5" s="484"/>
      <c r="J5" s="484"/>
      <c r="K5" s="484"/>
      <c r="L5" s="484"/>
      <c r="M5" s="484"/>
    </row>
    <row r="6" spans="1:13" ht="15" customHeight="1">
      <c r="B6" s="485" t="s">
        <v>278</v>
      </c>
      <c r="C6" s="487" t="s">
        <v>279</v>
      </c>
      <c r="D6" s="487"/>
      <c r="E6" s="487"/>
      <c r="F6" s="487"/>
      <c r="G6" s="487"/>
      <c r="H6" s="487" t="s">
        <v>280</v>
      </c>
      <c r="I6" s="487"/>
      <c r="J6" s="487"/>
      <c r="K6" s="487"/>
      <c r="L6" s="487"/>
      <c r="M6" s="488" t="s">
        <v>281</v>
      </c>
    </row>
    <row r="7" spans="1:13" ht="43.2">
      <c r="B7" s="486"/>
      <c r="C7" s="29" t="s">
        <v>282</v>
      </c>
      <c r="D7" s="30" t="s">
        <v>283</v>
      </c>
      <c r="E7" s="30" t="s">
        <v>284</v>
      </c>
      <c r="F7" s="29" t="s">
        <v>452</v>
      </c>
      <c r="G7" s="30" t="s">
        <v>285</v>
      </c>
      <c r="H7" s="28" t="s">
        <v>286</v>
      </c>
      <c r="I7" s="28" t="s">
        <v>283</v>
      </c>
      <c r="J7" s="31" t="s">
        <v>284</v>
      </c>
      <c r="K7" s="29" t="s">
        <v>453</v>
      </c>
      <c r="L7" s="31" t="s">
        <v>287</v>
      </c>
      <c r="M7" s="489"/>
    </row>
    <row r="8" spans="1:13">
      <c r="B8" s="32" t="s">
        <v>288</v>
      </c>
      <c r="C8" s="33"/>
      <c r="D8" s="33"/>
      <c r="E8" s="33"/>
      <c r="F8" s="33"/>
      <c r="G8" s="33"/>
      <c r="H8" s="34"/>
      <c r="I8" s="33"/>
      <c r="J8" s="33"/>
      <c r="K8" s="33"/>
      <c r="L8" s="33"/>
      <c r="M8" s="33"/>
    </row>
    <row r="9" spans="1:13">
      <c r="B9" s="35" t="s">
        <v>543</v>
      </c>
      <c r="C9" s="36">
        <v>325962558</v>
      </c>
      <c r="D9" s="36">
        <v>0</v>
      </c>
      <c r="E9" s="37">
        <v>0</v>
      </c>
      <c r="F9" s="38">
        <v>0</v>
      </c>
      <c r="G9" s="36">
        <v>325962558</v>
      </c>
      <c r="H9" s="36">
        <v>-159739960</v>
      </c>
      <c r="I9" s="37">
        <v>0</v>
      </c>
      <c r="J9" s="38">
        <v>0</v>
      </c>
      <c r="K9" s="38">
        <v>-11539374</v>
      </c>
      <c r="L9" s="38">
        <v>-171279334</v>
      </c>
      <c r="M9" s="38">
        <v>154683224</v>
      </c>
    </row>
    <row r="10" spans="1:13">
      <c r="B10" s="39">
        <f>+'12'!B15</f>
        <v>45382</v>
      </c>
      <c r="C10" s="40">
        <f>SUM(C9)</f>
        <v>325962558</v>
      </c>
      <c r="D10" s="40">
        <f t="shared" ref="D10:M10" si="0">SUM(D9)</f>
        <v>0</v>
      </c>
      <c r="E10" s="40">
        <f t="shared" si="0"/>
        <v>0</v>
      </c>
      <c r="F10" s="40">
        <f t="shared" si="0"/>
        <v>0</v>
      </c>
      <c r="G10" s="40">
        <f t="shared" si="0"/>
        <v>325962558</v>
      </c>
      <c r="H10" s="40">
        <f t="shared" si="0"/>
        <v>-159739960</v>
      </c>
      <c r="I10" s="40">
        <f t="shared" si="0"/>
        <v>0</v>
      </c>
      <c r="J10" s="40">
        <f t="shared" si="0"/>
        <v>0</v>
      </c>
      <c r="K10" s="40">
        <f t="shared" si="0"/>
        <v>-11539374</v>
      </c>
      <c r="L10" s="40">
        <f t="shared" si="0"/>
        <v>-171279334</v>
      </c>
      <c r="M10" s="40">
        <f t="shared" si="0"/>
        <v>154683224</v>
      </c>
    </row>
    <row r="11" spans="1:13">
      <c r="B11" s="39">
        <f>+'12'!B16</f>
        <v>45291</v>
      </c>
      <c r="C11" s="40">
        <v>283752644</v>
      </c>
      <c r="D11" s="40">
        <v>42209914</v>
      </c>
      <c r="E11" s="40">
        <v>0</v>
      </c>
      <c r="F11" s="40">
        <v>0</v>
      </c>
      <c r="G11" s="40">
        <v>325962558</v>
      </c>
      <c r="H11" s="40">
        <v>-122024443</v>
      </c>
      <c r="I11" s="40">
        <v>0</v>
      </c>
      <c r="J11" s="40">
        <v>0</v>
      </c>
      <c r="K11" s="40">
        <v>-37715517</v>
      </c>
      <c r="L11" s="40">
        <v>-159739960</v>
      </c>
      <c r="M11" s="40">
        <v>166222598</v>
      </c>
    </row>
    <row r="13" spans="1:13">
      <c r="K13" s="41"/>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7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E51"/>
  <sheetViews>
    <sheetView showGridLines="0" topLeftCell="B1" zoomScaleNormal="100" workbookViewId="0">
      <selection activeCell="C7" sqref="C7:C8"/>
    </sheetView>
  </sheetViews>
  <sheetFormatPr baseColWidth="10" defaultColWidth="11.44140625" defaultRowHeight="14.4"/>
  <cols>
    <col min="1" max="1" width="9" style="2" bestFit="1" customWidth="1"/>
    <col min="2" max="2" width="55.109375" style="2" bestFit="1" customWidth="1"/>
    <col min="3" max="3" width="23.5546875" style="2" bestFit="1" customWidth="1"/>
    <col min="4" max="4" width="20.6640625" style="2" customWidth="1"/>
    <col min="5" max="5" width="11" style="2" customWidth="1"/>
    <col min="6" max="6" width="2.88671875" style="2" customWidth="1"/>
    <col min="7" max="9" width="11.44140625" style="2"/>
    <col min="10" max="10" width="14.109375" style="2" bestFit="1" customWidth="1"/>
    <col min="11" max="16384" width="11.44140625" style="2"/>
  </cols>
  <sheetData>
    <row r="1" spans="1:5">
      <c r="A1" s="3" t="s">
        <v>436</v>
      </c>
    </row>
    <row r="2" spans="1:5">
      <c r="A2" s="3"/>
      <c r="B2" s="482" t="s">
        <v>340</v>
      </c>
      <c r="C2" s="482"/>
      <c r="D2" s="482"/>
      <c r="E2" s="482"/>
    </row>
    <row r="3" spans="1:5">
      <c r="B3" s="437" t="s">
        <v>95</v>
      </c>
      <c r="C3" s="437"/>
      <c r="D3" s="437"/>
      <c r="E3" s="437"/>
    </row>
    <row r="4" spans="1:5">
      <c r="B4" s="490" t="s">
        <v>610</v>
      </c>
      <c r="C4" s="490"/>
      <c r="D4" s="490"/>
      <c r="E4" s="490"/>
    </row>
    <row r="5" spans="1:5" ht="15" thickBot="1"/>
    <row r="6" spans="1:5" ht="15" thickBot="1">
      <c r="B6" s="491" t="s">
        <v>289</v>
      </c>
      <c r="C6" s="492"/>
      <c r="D6" s="492"/>
      <c r="E6" s="493"/>
    </row>
    <row r="7" spans="1:5">
      <c r="B7" s="494" t="s">
        <v>290</v>
      </c>
      <c r="C7" s="494" t="s">
        <v>56</v>
      </c>
      <c r="D7" s="494" t="s">
        <v>291</v>
      </c>
      <c r="E7" s="494" t="s">
        <v>292</v>
      </c>
    </row>
    <row r="8" spans="1:5" ht="34.5" customHeight="1" thickBot="1">
      <c r="B8" s="495"/>
      <c r="C8" s="495"/>
      <c r="D8" s="495"/>
      <c r="E8" s="495"/>
    </row>
    <row r="9" spans="1:5">
      <c r="B9" s="5" t="s">
        <v>45</v>
      </c>
      <c r="C9" s="6">
        <v>5097000000</v>
      </c>
      <c r="D9" s="7">
        <v>0.12742500000000004</v>
      </c>
      <c r="E9" s="8">
        <v>0.21632665002340454</v>
      </c>
    </row>
    <row r="10" spans="1:5">
      <c r="B10" s="9" t="s">
        <v>43</v>
      </c>
      <c r="C10" s="13">
        <v>5047000000</v>
      </c>
      <c r="D10" s="14">
        <v>0.12617500000000004</v>
      </c>
      <c r="E10" s="15">
        <v>0.21632665002340457</v>
      </c>
    </row>
    <row r="11" spans="1:5">
      <c r="B11" s="9" t="s">
        <v>41</v>
      </c>
      <c r="C11" s="13">
        <v>5046000000</v>
      </c>
      <c r="D11" s="14">
        <v>0.12615000000000001</v>
      </c>
      <c r="E11" s="15">
        <v>0.21631689811202992</v>
      </c>
    </row>
    <row r="12" spans="1:5">
      <c r="B12" s="9" t="s">
        <v>293</v>
      </c>
      <c r="C12" s="13">
        <v>5024000000</v>
      </c>
      <c r="D12" s="14">
        <v>0.12560000000000002</v>
      </c>
      <c r="E12" s="15">
        <v>0.21556600093618344</v>
      </c>
    </row>
    <row r="13" spans="1:5">
      <c r="B13" s="9" t="s">
        <v>294</v>
      </c>
      <c r="C13" s="13">
        <v>999000000</v>
      </c>
      <c r="D13" s="14">
        <v>2.4974999999999994E-2</v>
      </c>
      <c r="E13" s="15">
        <v>5.3537993446715563E-3</v>
      </c>
    </row>
    <row r="14" spans="1:5">
      <c r="B14" s="9" t="s">
        <v>295</v>
      </c>
      <c r="C14" s="13">
        <v>548000000</v>
      </c>
      <c r="D14" s="14">
        <v>1.37E-2</v>
      </c>
      <c r="E14" s="15">
        <v>3.1498673740053048E-3</v>
      </c>
    </row>
    <row r="15" spans="1:5">
      <c r="B15" s="9" t="s">
        <v>297</v>
      </c>
      <c r="C15" s="13">
        <v>689000000</v>
      </c>
      <c r="D15" s="14">
        <v>1.7225000000000001E-2</v>
      </c>
      <c r="E15" s="15">
        <v>4.7686846621937898E-3</v>
      </c>
    </row>
    <row r="16" spans="1:5">
      <c r="B16" s="9" t="s">
        <v>298</v>
      </c>
      <c r="C16" s="13">
        <v>1431000000</v>
      </c>
      <c r="D16" s="14">
        <v>3.5775000000000008E-2</v>
      </c>
      <c r="E16" s="15">
        <v>9.9079419566234974E-3</v>
      </c>
    </row>
    <row r="17" spans="2:5">
      <c r="B17" s="9" t="s">
        <v>299</v>
      </c>
      <c r="C17" s="13">
        <v>959000000</v>
      </c>
      <c r="D17" s="14">
        <v>2.3975E-2</v>
      </c>
      <c r="E17" s="15">
        <v>4.9637228896863778E-3</v>
      </c>
    </row>
    <row r="18" spans="2:5">
      <c r="B18" s="9" t="s">
        <v>300</v>
      </c>
      <c r="C18" s="13">
        <v>1424000000</v>
      </c>
      <c r="D18" s="14">
        <v>3.56E-2</v>
      </c>
      <c r="E18" s="15">
        <v>1.0473552816352006E-2</v>
      </c>
    </row>
    <row r="19" spans="2:5">
      <c r="B19" s="9" t="s">
        <v>301</v>
      </c>
      <c r="C19" s="13">
        <v>715000000</v>
      </c>
      <c r="D19" s="14">
        <v>1.7874999999999999E-2</v>
      </c>
      <c r="E19" s="15">
        <v>4.5346387892026838E-3</v>
      </c>
    </row>
    <row r="20" spans="2:5">
      <c r="B20" s="9" t="s">
        <v>48</v>
      </c>
      <c r="C20" s="13">
        <v>321000000</v>
      </c>
      <c r="D20" s="14">
        <v>8.0250000000000009E-3</v>
      </c>
      <c r="E20" s="15">
        <v>2.7402870962708694E-3</v>
      </c>
    </row>
    <row r="21" spans="2:5">
      <c r="B21" s="9" t="s">
        <v>302</v>
      </c>
      <c r="C21" s="13">
        <v>1427000000</v>
      </c>
      <c r="D21" s="14">
        <v>3.5674999999999998E-2</v>
      </c>
      <c r="E21" s="15">
        <v>1.1868076142924015E-2</v>
      </c>
    </row>
    <row r="22" spans="2:5">
      <c r="B22" s="9" t="s">
        <v>303</v>
      </c>
      <c r="C22" s="13">
        <v>2443000000</v>
      </c>
      <c r="D22" s="14">
        <v>6.1074999999999997E-2</v>
      </c>
      <c r="E22" s="15">
        <v>2.0654548291465128E-2</v>
      </c>
    </row>
    <row r="23" spans="2:5">
      <c r="B23" s="9" t="s">
        <v>304</v>
      </c>
      <c r="C23" s="13">
        <v>1915000000</v>
      </c>
      <c r="D23" s="14">
        <v>4.7875000000000008E-2</v>
      </c>
      <c r="E23" s="15">
        <v>7.2359182399750347E-3</v>
      </c>
    </row>
    <row r="24" spans="2:5">
      <c r="B24" s="9" t="s">
        <v>305</v>
      </c>
      <c r="C24" s="13">
        <v>175000000</v>
      </c>
      <c r="D24" s="14">
        <v>4.3749999999999995E-3</v>
      </c>
      <c r="E24" s="15">
        <v>1.0239506943360897E-3</v>
      </c>
    </row>
    <row r="25" spans="2:5">
      <c r="B25" s="9" t="s">
        <v>230</v>
      </c>
      <c r="C25" s="13">
        <v>44000000</v>
      </c>
      <c r="D25" s="14">
        <v>1.0999999999999998E-3</v>
      </c>
      <c r="E25" s="15">
        <v>3.3156498673740051E-4</v>
      </c>
    </row>
    <row r="26" spans="2:5">
      <c r="B26" s="9" t="s">
        <v>49</v>
      </c>
      <c r="C26" s="13">
        <v>39000000</v>
      </c>
      <c r="D26" s="14">
        <v>9.7500000000000017E-4</v>
      </c>
      <c r="E26" s="15">
        <v>3.3156498673740051E-4</v>
      </c>
    </row>
    <row r="27" spans="2:5">
      <c r="B27" s="9" t="s">
        <v>51</v>
      </c>
      <c r="C27" s="13">
        <v>44000000</v>
      </c>
      <c r="D27" s="14">
        <v>1.0999999999999998E-3</v>
      </c>
      <c r="E27" s="15">
        <v>2.8280542986425336E-4</v>
      </c>
    </row>
    <row r="28" spans="2:5">
      <c r="B28" s="9" t="s">
        <v>306</v>
      </c>
      <c r="C28" s="13">
        <v>331000000</v>
      </c>
      <c r="D28" s="14">
        <v>8.2749999999999994E-3</v>
      </c>
      <c r="E28" s="15">
        <v>1.2189889218286786E-3</v>
      </c>
    </row>
    <row r="29" spans="2:5">
      <c r="B29" s="9" t="s">
        <v>307</v>
      </c>
      <c r="C29" s="13">
        <v>264000000</v>
      </c>
      <c r="D29" s="14">
        <v>6.6000000000000008E-3</v>
      </c>
      <c r="E29" s="15">
        <v>1.9016227180527381E-3</v>
      </c>
    </row>
    <row r="30" spans="2:5">
      <c r="B30" s="9" t="s">
        <v>308</v>
      </c>
      <c r="C30" s="13">
        <v>94000000</v>
      </c>
      <c r="D30" s="14">
        <v>2.3500000000000001E-3</v>
      </c>
      <c r="E30" s="15">
        <v>5.9486659385239499E-4</v>
      </c>
    </row>
    <row r="31" spans="2:5">
      <c r="B31" s="9" t="s">
        <v>566</v>
      </c>
      <c r="C31" s="13">
        <v>1009000000</v>
      </c>
      <c r="D31" s="14">
        <v>2.5225000000000001E-2</v>
      </c>
      <c r="E31" s="15">
        <v>9.839678577001092E-3</v>
      </c>
    </row>
    <row r="32" spans="2:5">
      <c r="B32" s="9" t="s">
        <v>594</v>
      </c>
      <c r="C32" s="13">
        <v>1511000000</v>
      </c>
      <c r="D32" s="14">
        <v>3.7774999999999996E-2</v>
      </c>
      <c r="E32" s="15">
        <v>1.4735138087065062E-2</v>
      </c>
    </row>
    <row r="33" spans="2:5">
      <c r="B33" s="9" t="s">
        <v>296</v>
      </c>
      <c r="C33" s="13">
        <v>569000000</v>
      </c>
      <c r="D33" s="14">
        <v>1.4224999999999998E-2</v>
      </c>
      <c r="E33" s="15">
        <v>4.4273677640817594E-3</v>
      </c>
    </row>
    <row r="34" spans="2:5">
      <c r="B34" s="16" t="s">
        <v>309</v>
      </c>
      <c r="C34" s="18">
        <v>25000000</v>
      </c>
      <c r="D34" s="19">
        <v>6.2500000000000001E-4</v>
      </c>
      <c r="E34" s="20">
        <v>0</v>
      </c>
    </row>
    <row r="35" spans="2:5">
      <c r="B35" s="16" t="s">
        <v>310</v>
      </c>
      <c r="C35" s="18">
        <v>100000000</v>
      </c>
      <c r="D35" s="19">
        <v>2.5000000000000001E-3</v>
      </c>
      <c r="E35" s="20">
        <v>0</v>
      </c>
    </row>
    <row r="36" spans="2:5">
      <c r="B36" s="16" t="s">
        <v>311</v>
      </c>
      <c r="C36" s="18">
        <v>100000000</v>
      </c>
      <c r="D36" s="19">
        <v>2.5000000000000001E-3</v>
      </c>
      <c r="E36" s="20">
        <v>0</v>
      </c>
    </row>
    <row r="37" spans="2:5">
      <c r="B37" s="16" t="s">
        <v>312</v>
      </c>
      <c r="C37" s="18">
        <v>200000000</v>
      </c>
      <c r="D37" s="19">
        <v>5.0000000000000001E-3</v>
      </c>
      <c r="E37" s="21">
        <v>0</v>
      </c>
    </row>
    <row r="38" spans="2:5">
      <c r="B38" s="16" t="s">
        <v>313</v>
      </c>
      <c r="C38" s="18">
        <v>25000000</v>
      </c>
      <c r="D38" s="19">
        <v>6.2500000000000001E-4</v>
      </c>
      <c r="E38" s="20">
        <v>0</v>
      </c>
    </row>
    <row r="39" spans="2:5">
      <c r="B39" s="16" t="s">
        <v>314</v>
      </c>
      <c r="C39" s="18">
        <v>75000000</v>
      </c>
      <c r="D39" s="19">
        <v>1.8749999999999999E-3</v>
      </c>
      <c r="E39" s="20">
        <v>0</v>
      </c>
    </row>
    <row r="40" spans="2:5">
      <c r="B40" s="16" t="s">
        <v>315</v>
      </c>
      <c r="C40" s="18">
        <v>150000000</v>
      </c>
      <c r="D40" s="19">
        <v>3.7499999999999999E-3</v>
      </c>
      <c r="E40" s="20">
        <v>0</v>
      </c>
    </row>
    <row r="41" spans="2:5">
      <c r="B41" s="16" t="s">
        <v>316</v>
      </c>
      <c r="C41" s="18">
        <v>35000000</v>
      </c>
      <c r="D41" s="19">
        <v>8.7500000000000002E-4</v>
      </c>
      <c r="E41" s="21">
        <v>0</v>
      </c>
    </row>
    <row r="42" spans="2:5">
      <c r="B42" s="16" t="s">
        <v>317</v>
      </c>
      <c r="C42" s="18">
        <v>400000000</v>
      </c>
      <c r="D42" s="19">
        <v>0.01</v>
      </c>
      <c r="E42" s="20">
        <v>0</v>
      </c>
    </row>
    <row r="43" spans="2:5">
      <c r="B43" s="16" t="s">
        <v>318</v>
      </c>
      <c r="C43" s="18">
        <v>50000000</v>
      </c>
      <c r="D43" s="19">
        <v>1.25E-3</v>
      </c>
      <c r="E43" s="20">
        <v>0</v>
      </c>
    </row>
    <row r="44" spans="2:5">
      <c r="B44" s="16" t="s">
        <v>234</v>
      </c>
      <c r="C44" s="18">
        <v>12000000</v>
      </c>
      <c r="D44" s="19">
        <v>2.9999999999999997E-4</v>
      </c>
      <c r="E44" s="20">
        <v>0</v>
      </c>
    </row>
    <row r="45" spans="2:5">
      <c r="B45" s="16" t="s">
        <v>319</v>
      </c>
      <c r="C45" s="18">
        <v>100000000</v>
      </c>
      <c r="D45" s="19">
        <v>2.5000000000000001E-3</v>
      </c>
      <c r="E45" s="20">
        <v>0</v>
      </c>
    </row>
    <row r="46" spans="2:5">
      <c r="B46" s="16" t="s">
        <v>320</v>
      </c>
      <c r="C46" s="18">
        <v>12000000</v>
      </c>
      <c r="D46" s="19">
        <v>2.9999999999999997E-4</v>
      </c>
      <c r="E46" s="20">
        <v>0</v>
      </c>
    </row>
    <row r="47" spans="2:5">
      <c r="B47" s="16" t="s">
        <v>474</v>
      </c>
      <c r="C47" s="18">
        <v>1514000000</v>
      </c>
      <c r="D47" s="19">
        <v>3.7850000000000002E-2</v>
      </c>
      <c r="E47" s="20">
        <v>1.4764393821188951E-2</v>
      </c>
    </row>
    <row r="48" spans="2:5">
      <c r="B48" s="16" t="s">
        <v>468</v>
      </c>
      <c r="C48" s="18">
        <v>9000000</v>
      </c>
      <c r="D48" s="19">
        <v>2.2499999999999999E-4</v>
      </c>
      <c r="E48" s="20">
        <v>8.7767202371664851E-5</v>
      </c>
    </row>
    <row r="49" spans="2:5">
      <c r="B49" s="16" t="s">
        <v>567</v>
      </c>
      <c r="C49" s="18">
        <v>28000000</v>
      </c>
      <c r="D49" s="19">
        <v>6.9999999999999999E-4</v>
      </c>
      <c r="E49" s="20">
        <v>2.7305351848962395E-4</v>
      </c>
    </row>
    <row r="50" spans="2:5" ht="15" thickBot="1">
      <c r="B50" s="22"/>
      <c r="C50" s="23"/>
      <c r="D50" s="24"/>
      <c r="E50" s="25"/>
    </row>
    <row r="51" spans="2:5" ht="15" thickBot="1">
      <c r="B51" s="392" t="s">
        <v>73</v>
      </c>
      <c r="C51" s="26">
        <f>SUM(C9:C50)</f>
        <v>40000000000</v>
      </c>
      <c r="D51" s="27">
        <f>SUM(D9:D50)</f>
        <v>0.99999999999999989</v>
      </c>
      <c r="E51" s="27">
        <f>SUM(E9:E50)</f>
        <v>1</v>
      </c>
    </row>
  </sheetData>
  <mergeCells count="8">
    <mergeCell ref="B4:E4"/>
    <mergeCell ref="B2:E2"/>
    <mergeCell ref="B3:E3"/>
    <mergeCell ref="B6:E6"/>
    <mergeCell ref="B7:B8"/>
    <mergeCell ref="C7:C8"/>
    <mergeCell ref="D7:D8"/>
    <mergeCell ref="E7:E8"/>
  </mergeCells>
  <hyperlinks>
    <hyperlink ref="A1" location="ÍNDICE!A1" display="Indice" xr:uid="{0AE18FD8-87CE-4959-9BBD-193BDB70F061}"/>
  </hyperlinks>
  <pageMargins left="0.25" right="0.25" top="0.75" bottom="0.75" header="0.3" footer="0.3"/>
  <pageSetup paperSize="9" scale="73"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DF47C-31F6-4513-8D18-5A98719D1B0F}">
  <dimension ref="B2:K38"/>
  <sheetViews>
    <sheetView showGridLines="0" tabSelected="1" workbookViewId="0">
      <selection activeCell="D4" sqref="D4"/>
    </sheetView>
  </sheetViews>
  <sheetFormatPr baseColWidth="10" defaultRowHeight="14.4"/>
  <cols>
    <col min="2" max="2" width="24.5546875" bestFit="1" customWidth="1"/>
    <col min="3" max="3" width="16.44140625" bestFit="1" customWidth="1"/>
    <col min="4" max="4" width="24.88671875" bestFit="1" customWidth="1"/>
    <col min="5" max="6" width="20.33203125" customWidth="1"/>
  </cols>
  <sheetData>
    <row r="2" spans="2:6">
      <c r="B2" s="411" t="s">
        <v>664</v>
      </c>
      <c r="C2" s="413"/>
      <c r="D2" s="413"/>
      <c r="E2" s="413"/>
      <c r="F2" s="413"/>
    </row>
    <row r="3" spans="2:6">
      <c r="B3" s="411" t="s">
        <v>95</v>
      </c>
      <c r="C3" s="413"/>
      <c r="D3" s="413"/>
      <c r="E3" s="413"/>
      <c r="F3" s="413"/>
    </row>
    <row r="4" spans="2:6">
      <c r="B4" s="412" t="s">
        <v>665</v>
      </c>
      <c r="C4" s="413"/>
      <c r="D4" s="413"/>
      <c r="E4" s="413"/>
      <c r="F4" s="413"/>
    </row>
    <row r="5" spans="2:6">
      <c r="B5" s="265" t="s">
        <v>97</v>
      </c>
      <c r="C5" s="265"/>
      <c r="D5" s="265"/>
      <c r="E5" s="2"/>
      <c r="F5" s="2"/>
    </row>
    <row r="6" spans="2:6">
      <c r="B6" s="2" t="s">
        <v>647</v>
      </c>
      <c r="C6" s="2"/>
      <c r="D6" s="2"/>
      <c r="E6" s="2"/>
      <c r="F6" s="2"/>
    </row>
    <row r="7" spans="2:6">
      <c r="B7" s="260" t="s">
        <v>648</v>
      </c>
      <c r="C7" s="260" t="s">
        <v>649</v>
      </c>
      <c r="D7" s="260" t="s">
        <v>650</v>
      </c>
      <c r="E7" s="227">
        <f>+'02'!D7</f>
        <v>45382</v>
      </c>
      <c r="F7" s="227">
        <f>+'02'!E7</f>
        <v>45291</v>
      </c>
    </row>
    <row r="8" spans="2:6">
      <c r="B8" s="62" t="s">
        <v>666</v>
      </c>
      <c r="C8" s="62" t="s">
        <v>667</v>
      </c>
      <c r="D8" s="62" t="s">
        <v>654</v>
      </c>
      <c r="E8" s="150">
        <f>2471858431+80000000</f>
        <v>2551858431</v>
      </c>
      <c r="F8" s="56">
        <v>1286219897</v>
      </c>
    </row>
    <row r="9" spans="2:6">
      <c r="B9" s="62" t="s">
        <v>666</v>
      </c>
      <c r="C9" s="62" t="s">
        <v>667</v>
      </c>
      <c r="D9" s="62" t="s">
        <v>655</v>
      </c>
      <c r="E9" s="150">
        <f>115983817-80000000</f>
        <v>35983817</v>
      </c>
      <c r="F9" s="56">
        <v>0</v>
      </c>
    </row>
    <row r="10" spans="2:6">
      <c r="B10" s="62" t="s">
        <v>666</v>
      </c>
      <c r="C10" s="62" t="s">
        <v>667</v>
      </c>
      <c r="D10" s="62" t="s">
        <v>656</v>
      </c>
      <c r="E10" s="150">
        <v>3460085644</v>
      </c>
      <c r="F10" s="56">
        <v>0</v>
      </c>
    </row>
    <row r="11" spans="2:6">
      <c r="B11" s="62" t="s">
        <v>46</v>
      </c>
      <c r="C11" s="62" t="s">
        <v>651</v>
      </c>
      <c r="D11" s="62" t="s">
        <v>652</v>
      </c>
      <c r="E11" s="150">
        <v>1160000</v>
      </c>
      <c r="F11" s="56">
        <v>31466413</v>
      </c>
    </row>
    <row r="12" spans="2:6">
      <c r="B12" s="62" t="s">
        <v>46</v>
      </c>
      <c r="C12" s="62" t="s">
        <v>658</v>
      </c>
      <c r="D12" s="62" t="s">
        <v>652</v>
      </c>
      <c r="E12" s="150">
        <v>30089582</v>
      </c>
      <c r="F12" s="56">
        <v>0</v>
      </c>
    </row>
    <row r="13" spans="2:6">
      <c r="B13" s="52" t="s">
        <v>215</v>
      </c>
      <c r="C13" s="52"/>
      <c r="D13" s="52"/>
      <c r="E13" s="130">
        <f>SUM(E8:E12)</f>
        <v>6079177474</v>
      </c>
      <c r="F13" s="130">
        <f>SUM(F8:F12)</f>
        <v>1317686310</v>
      </c>
    </row>
    <row r="14" spans="2:6">
      <c r="B14" s="2"/>
      <c r="C14" s="2"/>
      <c r="D14" s="2"/>
      <c r="E14" s="2"/>
      <c r="F14" s="2"/>
    </row>
    <row r="15" spans="2:6">
      <c r="B15" s="265" t="s">
        <v>99</v>
      </c>
      <c r="C15" s="265"/>
      <c r="D15" s="265"/>
      <c r="E15" s="44"/>
      <c r="F15" s="2"/>
    </row>
    <row r="16" spans="2:6">
      <c r="B16" s="2" t="s">
        <v>653</v>
      </c>
      <c r="C16" s="2"/>
      <c r="D16" s="2"/>
      <c r="E16" s="2"/>
      <c r="F16" s="2"/>
    </row>
    <row r="17" spans="2:11">
      <c r="B17" s="399" t="s">
        <v>648</v>
      </c>
      <c r="C17" s="260" t="s">
        <v>649</v>
      </c>
      <c r="D17" s="260" t="s">
        <v>650</v>
      </c>
      <c r="E17" s="132">
        <f>+E7</f>
        <v>45382</v>
      </c>
      <c r="F17" s="132">
        <f>+F7</f>
        <v>45291</v>
      </c>
    </row>
    <row r="18" spans="2:11">
      <c r="B18" s="62" t="s">
        <v>666</v>
      </c>
      <c r="C18" s="62" t="s">
        <v>667</v>
      </c>
      <c r="D18" s="62" t="s">
        <v>655</v>
      </c>
      <c r="E18" s="400">
        <v>1034767045</v>
      </c>
      <c r="F18" s="391">
        <v>59012181</v>
      </c>
    </row>
    <row r="19" spans="2:11">
      <c r="B19" s="62" t="s">
        <v>666</v>
      </c>
      <c r="C19" s="62" t="s">
        <v>667</v>
      </c>
      <c r="D19" s="62" t="s">
        <v>657</v>
      </c>
      <c r="E19" s="400">
        <v>15139126</v>
      </c>
      <c r="F19" s="391">
        <v>0</v>
      </c>
    </row>
    <row r="20" spans="2:11">
      <c r="B20" s="62" t="s">
        <v>46</v>
      </c>
      <c r="C20" s="62" t="s">
        <v>651</v>
      </c>
      <c r="D20" s="62" t="s">
        <v>657</v>
      </c>
      <c r="E20" s="400">
        <v>70963542</v>
      </c>
      <c r="F20" s="391">
        <v>44438067</v>
      </c>
    </row>
    <row r="21" spans="2:11">
      <c r="B21" s="62" t="s">
        <v>46</v>
      </c>
      <c r="C21" s="62" t="s">
        <v>658</v>
      </c>
      <c r="D21" s="62" t="s">
        <v>657</v>
      </c>
      <c r="E21" s="400">
        <v>88229167</v>
      </c>
      <c r="F21" s="391">
        <v>0</v>
      </c>
    </row>
    <row r="22" spans="2:11">
      <c r="B22" s="116" t="s">
        <v>215</v>
      </c>
      <c r="C22" s="116"/>
      <c r="D22" s="116"/>
      <c r="E22" s="130">
        <f>SUM(E18:E21)</f>
        <v>1209098880</v>
      </c>
      <c r="F22" s="130">
        <f>SUM(F18:F21)</f>
        <v>103450248</v>
      </c>
      <c r="J22" s="415"/>
      <c r="K22" s="415"/>
    </row>
    <row r="23" spans="2:11">
      <c r="B23" s="2"/>
      <c r="C23" s="2"/>
      <c r="D23" s="2"/>
      <c r="E23" s="2"/>
      <c r="F23" s="2"/>
    </row>
    <row r="24" spans="2:11">
      <c r="B24" s="48" t="s">
        <v>659</v>
      </c>
      <c r="C24" s="48"/>
      <c r="D24" s="48"/>
      <c r="E24" s="2"/>
      <c r="F24" s="2"/>
    </row>
    <row r="25" spans="2:11">
      <c r="B25" s="402" t="s">
        <v>659</v>
      </c>
      <c r="C25" s="260" t="s">
        <v>649</v>
      </c>
      <c r="D25" s="260" t="s">
        <v>650</v>
      </c>
      <c r="E25" s="146">
        <f>+'03'!D7</f>
        <v>45382</v>
      </c>
      <c r="F25" s="146">
        <f>+'03'!E7</f>
        <v>45016</v>
      </c>
    </row>
    <row r="26" spans="2:11">
      <c r="B26" s="62" t="s">
        <v>666</v>
      </c>
      <c r="C26" s="62" t="s">
        <v>667</v>
      </c>
      <c r="D26" s="62" t="s">
        <v>654</v>
      </c>
      <c r="E26" s="401">
        <v>3518507792</v>
      </c>
      <c r="F26" s="414">
        <v>4389652889</v>
      </c>
    </row>
    <row r="27" spans="2:11">
      <c r="B27" s="62" t="s">
        <v>666</v>
      </c>
      <c r="C27" s="62" t="s">
        <v>667</v>
      </c>
      <c r="D27" s="62" t="s">
        <v>655</v>
      </c>
      <c r="E27" s="401">
        <v>318399150</v>
      </c>
      <c r="F27" s="414">
        <v>0</v>
      </c>
    </row>
    <row r="28" spans="2:11">
      <c r="B28" s="62" t="s">
        <v>666</v>
      </c>
      <c r="C28" s="62" t="s">
        <v>667</v>
      </c>
      <c r="D28" s="62" t="s">
        <v>668</v>
      </c>
      <c r="E28" s="401">
        <v>2034032894</v>
      </c>
      <c r="F28" s="414">
        <v>0</v>
      </c>
    </row>
    <row r="29" spans="2:11">
      <c r="B29" s="62" t="s">
        <v>46</v>
      </c>
      <c r="C29" s="62" t="s">
        <v>651</v>
      </c>
      <c r="D29" s="62" t="s">
        <v>657</v>
      </c>
      <c r="E29" s="401">
        <v>1615785</v>
      </c>
      <c r="F29" s="414">
        <v>27957712</v>
      </c>
    </row>
    <row r="30" spans="2:11">
      <c r="B30" s="409" t="s">
        <v>660</v>
      </c>
      <c r="C30" s="403"/>
      <c r="D30" s="403"/>
      <c r="E30" s="404">
        <f>SUM(E26:E29)</f>
        <v>5872555621</v>
      </c>
      <c r="F30" s="404">
        <f>SUM(F26:F29)</f>
        <v>4417610601</v>
      </c>
      <c r="J30" s="415"/>
      <c r="K30" s="415"/>
    </row>
    <row r="31" spans="2:11">
      <c r="B31" s="2"/>
      <c r="C31" s="2"/>
      <c r="D31" s="2"/>
      <c r="E31" s="2"/>
      <c r="F31" s="2"/>
    </row>
    <row r="32" spans="2:11">
      <c r="B32" s="48" t="s">
        <v>661</v>
      </c>
      <c r="C32" s="48"/>
      <c r="D32" s="48"/>
      <c r="E32" s="2"/>
      <c r="F32" s="2"/>
    </row>
    <row r="33" spans="2:6">
      <c r="B33" s="410" t="s">
        <v>662</v>
      </c>
      <c r="C33" s="260" t="s">
        <v>649</v>
      </c>
      <c r="D33" s="260" t="s">
        <v>650</v>
      </c>
      <c r="E33" s="405">
        <f>+E25</f>
        <v>45382</v>
      </c>
      <c r="F33" s="405">
        <f>+F25</f>
        <v>45016</v>
      </c>
    </row>
    <row r="34" spans="2:6">
      <c r="B34" s="62" t="s">
        <v>46</v>
      </c>
      <c r="C34" s="62" t="s">
        <v>651</v>
      </c>
      <c r="D34" s="62" t="s">
        <v>657</v>
      </c>
      <c r="E34" s="406">
        <v>368221924</v>
      </c>
      <c r="F34" s="414">
        <v>202373638</v>
      </c>
    </row>
    <row r="35" spans="2:6">
      <c r="B35" s="62" t="s">
        <v>46</v>
      </c>
      <c r="C35" s="62" t="s">
        <v>658</v>
      </c>
      <c r="D35" s="62" t="s">
        <v>657</v>
      </c>
      <c r="E35" s="406">
        <v>264852220</v>
      </c>
      <c r="F35" s="414">
        <v>434975001</v>
      </c>
    </row>
    <row r="36" spans="2:6">
      <c r="B36" s="409" t="s">
        <v>663</v>
      </c>
      <c r="C36" s="407"/>
      <c r="D36" s="407"/>
      <c r="E36" s="408">
        <f>SUM(E34:E35)</f>
        <v>633074144</v>
      </c>
      <c r="F36" s="404">
        <f>SUM(F34:F35)</f>
        <v>637348639</v>
      </c>
    </row>
    <row r="37" spans="2:6">
      <c r="B37" s="2"/>
      <c r="C37" s="2"/>
      <c r="D37" s="2"/>
      <c r="E37" s="2"/>
      <c r="F37" s="2"/>
    </row>
    <row r="38" spans="2:6">
      <c r="B38" s="2"/>
      <c r="C38" s="2"/>
      <c r="D38" s="2"/>
      <c r="E38" s="2"/>
      <c r="F38" s="2"/>
    </row>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YFMXWKEvU3lM6Mk6J/cTskMpgaQQRDF/QT/oO9u41GQ=</DigestValue>
    </Reference>
    <Reference Type="http://www.w3.org/2000/09/xmldsig#Object" URI="#idOfficeObject">
      <DigestMethod Algorithm="http://www.w3.org/2001/04/xmlenc#sha256"/>
      <DigestValue>0UiFBXJOld5F74FjWvpb24V5F+rT4bLhZ8ZzeebUXsY=</DigestValue>
    </Reference>
    <Reference Type="http://uri.etsi.org/01903#SignedProperties" URI="#idSignedProperties">
      <Transforms>
        <Transform Algorithm="http://www.w3.org/TR/2001/REC-xml-c14n-20010315"/>
      </Transforms>
      <DigestMethod Algorithm="http://www.w3.org/2001/04/xmlenc#sha256"/>
      <DigestValue>6OUPSvYj0OcfRfvGVQwFpUA1/0jdSIMbRUi9PNITRm0=</DigestValue>
    </Reference>
  </SignedInfo>
  <SignatureValue>c9raXRylzgb4iw8hA/Tqa7lT6CM7lkWMeTuDcb5eUEK77mrl8DW/m/v5AbSctegOnajEOfjKLoGc
zCoAvct0qg7y3UGfcnW38jssqLvJpskrwMbEQ+rKcQtc8nJdctrrQScVVd97lOuqwjsrQhg+Ccoq
pgTg4t3fScBGGK0iFByzKK8CBm7smhj6YisFesmaWyqBOhQXZgnpD8sBvyjyUKf1T5EY7c3eoodU
7pOyhGFHHZd0sKZoSEJHE9E+La5d29SQzNSE9et4z315vBg9xenjs6W+v62j8aYERPJJjQfkLz7M
pbS7TC0/z8Gwezpner6DqO7g5c+fgz7efoHv2w==</SignatureValue>
  <KeyInfo>
    <X509Data>
      <X509Certificate>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PgJycsipwqrw6og52MmKAqVCSj4Q6MglwpwG/68yY96xQPGSRfI+HX4vArjYhkuKFzw3jX9KrLksXYocEgk9OzNLOgbtqhYoxXJ9WaaWMUDgwnsbVn1XUVNLp2RQdXG8rxVgPmHCm9dCHLgkO3gUJ6NclvqGw8jK1U3euEHJ0CKrXvew7axOefxrvCTfJ5ZQvaymCd4NU1l9RceIPlKIfkRtWQkhPzjP++y7RA2S494eJX/Y2YgKhfJ+dqdz0jEKg8+LOcTG6xqs11DuR6r+UhjnWEdTaqc/zNJtzmZXVt31DqEvlMaoSZZi+9csaaKfetS7b+JdLDWvG2FAgMBAAGjggLIMIICxDAMBgNVHRMBAf8EAjAAMA4GA1UdDwEB/wQEAwIF4DAnBgNVHSUEIDAeBggrBgEFBQcDAQYIKwYBBQUHAwIGCCsGAQUFBwMEMB0GA1UdDgQWBBQI8huz11Fs9r+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yyOFZM74HUW8j8uRbUdDuW+05unNZUVM+Rm1XcQZ8abc8xr1aInUKjeY8x1Pex9ravH2kqBO5dSRwnxN0iR0BnpE7hB5w6EIGivEWc69ASJXap7QpNd3AWl8CaSg9KDVCzzw96OUfNJL4vy1b65uZigHH3/5brXYuJqYg3xisOaqCnBOnRlbjykXBmwDOmw6a+65EGwtJ42oMYyRcrckXTmSi0pCZ9P+RmELGhYa5vdvsDtN4iQ544ElcVCotjAwJksProN/OzrUypeZPGFNTphcn5RdJ3eZ+JEyCXs7r2DrqZtqCSjMQ9vT1hc7MVuZjqay2Iz1nf93LI0UrjWRLSeOu6nCVtk/WMw7+0V4JrRY+UK4Tmwf3PyHkM3qi56VrmpKoOoOvdrp4Nm+tlU+l8uxFpMy9wXIrExUfhPs9is3UTAC5yEixM0IAc5/Tfajdz0JnI+QK8w+WHC31CkIs5j87ZtYlq9UVe7RJ2lKmuufIfrSnqUBdWZ924rLr5kDRPtuAXF2bVQzW2988ow3M47L43akuCrNPLqDzAMuNbUWJH8/WIZIt/J26TjSPoW6/w1mf/xfdY82sBnEZoh2XhSD3SeJ9TqgtM13LeYdJMcD5NFmx2bjUoLSaz7XSYd4LtqZJzIbIECqXUV0F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rtp4qOqg4FDjP7p3vss2vbu2jkmvFqrPwAe2YgStUzg=</DigestValue>
      </Reference>
      <Reference URI="/xl/calcChain.xml?ContentType=application/vnd.openxmlformats-officedocument.spreadsheetml.calcChain+xml">
        <DigestMethod Algorithm="http://www.w3.org/2001/04/xmlenc#sha256"/>
        <DigestValue>MKRDJWiFucaxSOVs2iOPYSSmbPTtDRcXYwVPEyibzFU=</DigestValue>
      </Reference>
      <Reference URI="/xl/printerSettings/printerSettings1.bin?ContentType=application/vnd.openxmlformats-officedocument.spreadsheetml.printerSettings">
        <DigestMethod Algorithm="http://www.w3.org/2001/04/xmlenc#sha256"/>
        <DigestValue>jrzeQDavoAR5t1k7IArXTopaJgDFehaBYu3HpkoKvWQ=</DigestValue>
      </Reference>
      <Reference URI="/xl/printerSettings/printerSettings10.bin?ContentType=application/vnd.openxmlformats-officedocument.spreadsheetml.printerSettings">
        <DigestMethod Algorithm="http://www.w3.org/2001/04/xmlenc#sha256"/>
        <DigestValue>R5+7rNKryW8GMJUKob6VIECB9pHro/oaUCuQETGJUMo=</DigestValue>
      </Reference>
      <Reference URI="/xl/printerSettings/printerSettings11.bin?ContentType=application/vnd.openxmlformats-officedocument.spreadsheetml.printerSettings">
        <DigestMethod Algorithm="http://www.w3.org/2001/04/xmlenc#sha256"/>
        <DigestValue>abpg2FeFu5/Qz3RDb1uZFA2xWDVZ/Ig3/abMPK759WA=</DigestValue>
      </Reference>
      <Reference URI="/xl/printerSettings/printerSettings12.bin?ContentType=application/vnd.openxmlformats-officedocument.spreadsheetml.printerSettings">
        <DigestMethod Algorithm="http://www.w3.org/2001/04/xmlenc#sha256"/>
        <DigestValue>ugOOgdmaxfa7ACmS9RvdPCy4M4NrOMPLsCfWLBJN6CE=</DigestValue>
      </Reference>
      <Reference URI="/xl/printerSettings/printerSettings13.bin?ContentType=application/vnd.openxmlformats-officedocument.spreadsheetml.printerSettings">
        <DigestMethod Algorithm="http://www.w3.org/2001/04/xmlenc#sha256"/>
        <DigestValue>SzH8mg+4wj5fJWrPe4Ra13mHu3DbzOiapyxHH+7nL+U=</DigestValue>
      </Reference>
      <Reference URI="/xl/printerSettings/printerSettings14.bin?ContentType=application/vnd.openxmlformats-officedocument.spreadsheetml.printerSettings">
        <DigestMethod Algorithm="http://www.w3.org/2001/04/xmlenc#sha256"/>
        <DigestValue>NObg4zp6q2jP5dJeNO109gZoLd4DQW2RfR6zcV54//4=</DigestValue>
      </Reference>
      <Reference URI="/xl/printerSettings/printerSettings15.bin?ContentType=application/vnd.openxmlformats-officedocument.spreadsheetml.printerSettings">
        <DigestMethod Algorithm="http://www.w3.org/2001/04/xmlenc#sha256"/>
        <DigestValue>KF+4fKhQgt+5bW57E+xHjMzkep9exlHCxbDqTevOm90=</DigestValue>
      </Reference>
      <Reference URI="/xl/printerSettings/printerSettings16.bin?ContentType=application/vnd.openxmlformats-officedocument.spreadsheetml.printerSettings">
        <DigestMethod Algorithm="http://www.w3.org/2001/04/xmlenc#sha256"/>
        <DigestValue>4G4SB7+Mlal5hMcWYopyWnPYyL+1LIfKt4XYUJyDrOY=</DigestValue>
      </Reference>
      <Reference URI="/xl/printerSettings/printerSettings2.bin?ContentType=application/vnd.openxmlformats-officedocument.spreadsheetml.printerSettings">
        <DigestMethod Algorithm="http://www.w3.org/2001/04/xmlenc#sha256"/>
        <DigestValue>995ss6S+4XzhNjLsCwEXQ8dgcpNJx/339gf+fCi2e2A=</DigestValue>
      </Reference>
      <Reference URI="/xl/printerSettings/printerSettings3.bin?ContentType=application/vnd.openxmlformats-officedocument.spreadsheetml.printerSettings">
        <DigestMethod Algorithm="http://www.w3.org/2001/04/xmlenc#sha256"/>
        <DigestValue>0HzgXQQidZX7H8CyMAmh4p0vB87mdoiqkboJZ0Drk60=</DigestValue>
      </Reference>
      <Reference URI="/xl/printerSettings/printerSettings4.bin?ContentType=application/vnd.openxmlformats-officedocument.spreadsheetml.printerSettings">
        <DigestMethod Algorithm="http://www.w3.org/2001/04/xmlenc#sha256"/>
        <DigestValue>SzH8mg+4wj5fJWrPe4Ra13mHu3DbzOiapyxHH+7nL+U=</DigestValue>
      </Reference>
      <Reference URI="/xl/printerSettings/printerSettings5.bin?ContentType=application/vnd.openxmlformats-officedocument.spreadsheetml.printerSettings">
        <DigestMethod Algorithm="http://www.w3.org/2001/04/xmlenc#sha256"/>
        <DigestValue>SzH8mg+4wj5fJWrPe4Ra13mHu3DbzOiapyxHH+7nL+U=</DigestValue>
      </Reference>
      <Reference URI="/xl/printerSettings/printerSettings6.bin?ContentType=application/vnd.openxmlformats-officedocument.spreadsheetml.printerSettings">
        <DigestMethod Algorithm="http://www.w3.org/2001/04/xmlenc#sha256"/>
        <DigestValue>EX5be0QAs78NB6rhSTNzcutjeHceIVM2Se+wd9a+ne0=</DigestValue>
      </Reference>
      <Reference URI="/xl/printerSettings/printerSettings7.bin?ContentType=application/vnd.openxmlformats-officedocument.spreadsheetml.printerSettings">
        <DigestMethod Algorithm="http://www.w3.org/2001/04/xmlenc#sha256"/>
        <DigestValue>s8MIUzHsso8b3QbgV6yOeEGjVeU/o6KOZhXH9o+xcT4=</DigestValue>
      </Reference>
      <Reference URI="/xl/printerSettings/printerSettings8.bin?ContentType=application/vnd.openxmlformats-officedocument.spreadsheetml.printerSettings">
        <DigestMethod Algorithm="http://www.w3.org/2001/04/xmlenc#sha256"/>
        <DigestValue>j21mP5VslZTyzIrjjnCHKCN4MX5UYnVhJzg4H9DoYCk=</DigestValue>
      </Reference>
      <Reference URI="/xl/printerSettings/printerSettings9.bin?ContentType=application/vnd.openxmlformats-officedocument.spreadsheetml.printerSettings">
        <DigestMethod Algorithm="http://www.w3.org/2001/04/xmlenc#sha256"/>
        <DigestValue>mRBIAjIWC2uppehar2Y8jMELXU8HRHcyffocgBjMrAU=</DigestValue>
      </Reference>
      <Reference URI="/xl/sharedStrings.xml?ContentType=application/vnd.openxmlformats-officedocument.spreadsheetml.sharedStrings+xml">
        <DigestMethod Algorithm="http://www.w3.org/2001/04/xmlenc#sha256"/>
        <DigestValue>DPLZG7TwcpzQ147mclhXVCPkn0/sa0/I9u5LfpQ5ZLc=</DigestValue>
      </Reference>
      <Reference URI="/xl/styles.xml?ContentType=application/vnd.openxmlformats-officedocument.spreadsheetml.styles+xml">
        <DigestMethod Algorithm="http://www.w3.org/2001/04/xmlenc#sha256"/>
        <DigestValue>67OyqACVxTq8HVFVm0k2qqY6LoeooJ2j6WqzNt6GkHA=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y3wMahMlXLyBC55XobcCUKy2KgkCMUch3R5/ljxSULU=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4btP6bjdPGXEK2YxSchVXMlY3Hn2yNkl0uSHixJFvWQ=</DigestValue>
      </Reference>
      <Reference URI="/xl/worksheets/sheet10.xml?ContentType=application/vnd.openxmlformats-officedocument.spreadsheetml.worksheet+xml">
        <DigestMethod Algorithm="http://www.w3.org/2001/04/xmlenc#sha256"/>
        <DigestValue>2HXaKW1XoW3gKBqu0b4g7rSYuhZS+Hm9IxsF/0Iqv00=</DigestValue>
      </Reference>
      <Reference URI="/xl/worksheets/sheet11.xml?ContentType=application/vnd.openxmlformats-officedocument.spreadsheetml.worksheet+xml">
        <DigestMethod Algorithm="http://www.w3.org/2001/04/xmlenc#sha256"/>
        <DigestValue>4mc3SfHVgFQRbO8Xs+gVBOj6nCTk0TuFiBGjKrruhyE=</DigestValue>
      </Reference>
      <Reference URI="/xl/worksheets/sheet12.xml?ContentType=application/vnd.openxmlformats-officedocument.spreadsheetml.worksheet+xml">
        <DigestMethod Algorithm="http://www.w3.org/2001/04/xmlenc#sha256"/>
        <DigestValue>pDdNxhyXK1cyvVav/CdIMv898h0niNOIHWe9MtWqsNo=</DigestValue>
      </Reference>
      <Reference URI="/xl/worksheets/sheet13.xml?ContentType=application/vnd.openxmlformats-officedocument.spreadsheetml.worksheet+xml">
        <DigestMethod Algorithm="http://www.w3.org/2001/04/xmlenc#sha256"/>
        <DigestValue>BOKLPD09w3Ox3c7NSRhgZ+nlS10Nv7hYFjUlxVgKTXU=</DigestValue>
      </Reference>
      <Reference URI="/xl/worksheets/sheet14.xml?ContentType=application/vnd.openxmlformats-officedocument.spreadsheetml.worksheet+xml">
        <DigestMethod Algorithm="http://www.w3.org/2001/04/xmlenc#sha256"/>
        <DigestValue>JyPvnM8vAC0PMHVkgqUmSadPK42+9zohIdwwZofzBx4=</DigestValue>
      </Reference>
      <Reference URI="/xl/worksheets/sheet15.xml?ContentType=application/vnd.openxmlformats-officedocument.spreadsheetml.worksheet+xml">
        <DigestMethod Algorithm="http://www.w3.org/2001/04/xmlenc#sha256"/>
        <DigestValue>6Lij+1k/XqQ0fOzKvFkF/ODw55UsDV83lbI/fxUKSc0=</DigestValue>
      </Reference>
      <Reference URI="/xl/worksheets/sheet16.xml?ContentType=application/vnd.openxmlformats-officedocument.spreadsheetml.worksheet+xml">
        <DigestMethod Algorithm="http://www.w3.org/2001/04/xmlenc#sha256"/>
        <DigestValue>+Ao3kM3LIdBj+Ae/M1zeNWXKRAH7PuxRJZGLhd7arIs=</DigestValue>
      </Reference>
      <Reference URI="/xl/worksheets/sheet17.xml?ContentType=application/vnd.openxmlformats-officedocument.spreadsheetml.worksheet+xml">
        <DigestMethod Algorithm="http://www.w3.org/2001/04/xmlenc#sha256"/>
        <DigestValue>BVbfmRACDyhluzwrq5kOgImofmfhFh57tQ2xp7tnTms=</DigestValue>
      </Reference>
      <Reference URI="/xl/worksheets/sheet2.xml?ContentType=application/vnd.openxmlformats-officedocument.spreadsheetml.worksheet+xml">
        <DigestMethod Algorithm="http://www.w3.org/2001/04/xmlenc#sha256"/>
        <DigestValue>DG6CFF4GmaGJAxt/7gYbTDsiVJeld9g5WdlnS4HHcAc=</DigestValue>
      </Reference>
      <Reference URI="/xl/worksheets/sheet3.xml?ContentType=application/vnd.openxmlformats-officedocument.spreadsheetml.worksheet+xml">
        <DigestMethod Algorithm="http://www.w3.org/2001/04/xmlenc#sha256"/>
        <DigestValue>cnhj1Nalk5dReOemRFxJyIRo2SKUyMFUcX4I00Z7F7U=</DigestValue>
      </Reference>
      <Reference URI="/xl/worksheets/sheet4.xml?ContentType=application/vnd.openxmlformats-officedocument.spreadsheetml.worksheet+xml">
        <DigestMethod Algorithm="http://www.w3.org/2001/04/xmlenc#sha256"/>
        <DigestValue>Q/N8EYRTkApkRSkr91VVDRzVk859TFa+Y/jNkCMokmg=</DigestValue>
      </Reference>
      <Reference URI="/xl/worksheets/sheet5.xml?ContentType=application/vnd.openxmlformats-officedocument.spreadsheetml.worksheet+xml">
        <DigestMethod Algorithm="http://www.w3.org/2001/04/xmlenc#sha256"/>
        <DigestValue>/7tJPJ1fzSR1hhJsSDZogVIAD825z+mqZfRy2uSkPCA=</DigestValue>
      </Reference>
      <Reference URI="/xl/worksheets/sheet6.xml?ContentType=application/vnd.openxmlformats-officedocument.spreadsheetml.worksheet+xml">
        <DigestMethod Algorithm="http://www.w3.org/2001/04/xmlenc#sha256"/>
        <DigestValue>74fIor2OO6MSOsbAg8K5exVUTsCyq5z0Pf5QZp+gPpU=</DigestValue>
      </Reference>
      <Reference URI="/xl/worksheets/sheet7.xml?ContentType=application/vnd.openxmlformats-officedocument.spreadsheetml.worksheet+xml">
        <DigestMethod Algorithm="http://www.w3.org/2001/04/xmlenc#sha256"/>
        <DigestValue>uKKIEixsNpqkiOd6gqOJoN1Qk59zoQfVdPFcw0LHaBc=</DigestValue>
      </Reference>
      <Reference URI="/xl/worksheets/sheet8.xml?ContentType=application/vnd.openxmlformats-officedocument.spreadsheetml.worksheet+xml">
        <DigestMethod Algorithm="http://www.w3.org/2001/04/xmlenc#sha256"/>
        <DigestValue>gLCOpYjxa3dlvR6D5VvNKSY3dbWJlu8yvwwaP5li8w8=</DigestValue>
      </Reference>
      <Reference URI="/xl/worksheets/sheet9.xml?ContentType=application/vnd.openxmlformats-officedocument.spreadsheetml.worksheet+xml">
        <DigestMethod Algorithm="http://www.w3.org/2001/04/xmlenc#sha256"/>
        <DigestValue>hUXMcWVwFPOxLCb5om3iEn9UztDNcp/75sUzYu2V43E=</DigestValue>
      </Reference>
    </Manifest>
    <SignatureProperties>
      <SignatureProperty Id="idSignatureTime" Target="#idPackageSignature">
        <mdssi:SignatureTime xmlns:mdssi="http://schemas.openxmlformats.org/package/2006/digital-signature">
          <mdssi:Format>YYYY-MM-DDThh:mm:ssTZD</mdssi:Format>
          <mdssi:Value>2024-05-13T22:09:17Z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16.0.17531/26</OfficeVersion>
          <ApplicationVersion>16.0.17531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2024-05-13T22:09:17Z</xd:SigningTime>
          <xd:SigningCertificate>
            <xd:Cert>
              <xd:CertDigest>
                <DigestMethod Algorithm="http://www.w3.org/2001/04/xmlenc#sha256"/>
                <DigestValue>3YDUisgzjewudTc9EgrfUV3Xg7ysMXB5Ia2IIF2mOP4=</DigestValue>
              </xd:CertDigest>
              <xd:IssuerSerial>
                <X509IssuerName>C=PY, O=DOCUMENTA S.A., CN=CA-DOCUMENTA S.A., SERIALNUMBER=RUC 80050172-1</X509IssuerName>
                <X509SerialNumber>371640135997364449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/eQ/H2jiRn0vJ1dkXhhIZR2iPvowOqYNBNJBkV3ekkY=</DigestValue>
    </Reference>
    <Reference Type="http://www.w3.org/2000/09/xmldsig#Object" URI="#idOfficeObject">
      <DigestMethod Algorithm="http://www.w3.org/2001/04/xmlenc#sha256"/>
      <DigestValue>tdj4dle2sywtX0mVcei8r9KUTnGqZqe7bwE50UGd55s=</DigestValue>
    </Reference>
    <Reference Type="http://uri.etsi.org/01903#SignedProperties" URI="#idSignedProperties">
      <Transforms>
        <Transform Algorithm="http://www.w3.org/TR/2001/REC-xml-c14n-20010315"/>
      </Transforms>
      <DigestMethod Algorithm="http://www.w3.org/2001/04/xmlenc#sha256"/>
      <DigestValue>g/PgB59HoplCQF5UFKhU4iFcQW8QzXolVdbdNIwMo9E=</DigestValue>
    </Reference>
  </SignedInfo>
  <SignatureValue>WSlAfOd/m9gqyTNfTufDZfN3q7XkdA+FYxLFi7Dxf2fZIyrc4pifSh5CutpbwETpQVy+3AOKToT6
SuAZuWUT785aTwYqs6+HNHyctGg8uLNUvT7cXVpLAYcQcNCdRLnIdKDgEVCBoyRzrs+PcXaSfUTI
01A9rTkbTfPWl1vHlsKvb6y5DDM2q4vrRjPnq8ub+iyCQPEp+g7JBdAUFuTJFpLSs0ZhvUeT4T7Q
VNijdUuahKFf+VfrLiQZvzMwrlMe7FHUbxlp5M6v7Jw/+0atVsmoaWmsKXyPcCsgqr6Ln/CaVZfK
zD6we+E4IYq0tkIFCf+3VLFK+Pm73i8T+JEO9g==</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rtp4qOqg4FDjP7p3vss2vbu2jkmvFqrPwAe2YgStUzg=</DigestValue>
      </Reference>
      <Reference URI="/xl/calcChain.xml?ContentType=application/vnd.openxmlformats-officedocument.spreadsheetml.calcChain+xml">
        <DigestMethod Algorithm="http://www.w3.org/2001/04/xmlenc#sha256"/>
        <DigestValue>MKRDJWiFucaxSOVs2iOPYSSmbPTtDRcXYwVPEyibzFU=</DigestValue>
      </Reference>
      <Reference URI="/xl/printerSettings/printerSettings1.bin?ContentType=application/vnd.openxmlformats-officedocument.spreadsheetml.printerSettings">
        <DigestMethod Algorithm="http://www.w3.org/2001/04/xmlenc#sha256"/>
        <DigestValue>jrzeQDavoAR5t1k7IArXTopaJgDFehaBYu3HpkoKvWQ=</DigestValue>
      </Reference>
      <Reference URI="/xl/printerSettings/printerSettings10.bin?ContentType=application/vnd.openxmlformats-officedocument.spreadsheetml.printerSettings">
        <DigestMethod Algorithm="http://www.w3.org/2001/04/xmlenc#sha256"/>
        <DigestValue>R5+7rNKryW8GMJUKob6VIECB9pHro/oaUCuQETGJUMo=</DigestValue>
      </Reference>
      <Reference URI="/xl/printerSettings/printerSettings11.bin?ContentType=application/vnd.openxmlformats-officedocument.spreadsheetml.printerSettings">
        <DigestMethod Algorithm="http://www.w3.org/2001/04/xmlenc#sha256"/>
        <DigestValue>abpg2FeFu5/Qz3RDb1uZFA2xWDVZ/Ig3/abMPK759WA=</DigestValue>
      </Reference>
      <Reference URI="/xl/printerSettings/printerSettings12.bin?ContentType=application/vnd.openxmlformats-officedocument.spreadsheetml.printerSettings">
        <DigestMethod Algorithm="http://www.w3.org/2001/04/xmlenc#sha256"/>
        <DigestValue>ugOOgdmaxfa7ACmS9RvdPCy4M4NrOMPLsCfWLBJN6CE=</DigestValue>
      </Reference>
      <Reference URI="/xl/printerSettings/printerSettings13.bin?ContentType=application/vnd.openxmlformats-officedocument.spreadsheetml.printerSettings">
        <DigestMethod Algorithm="http://www.w3.org/2001/04/xmlenc#sha256"/>
        <DigestValue>SzH8mg+4wj5fJWrPe4Ra13mHu3DbzOiapyxHH+7nL+U=</DigestValue>
      </Reference>
      <Reference URI="/xl/printerSettings/printerSettings14.bin?ContentType=application/vnd.openxmlformats-officedocument.spreadsheetml.printerSettings">
        <DigestMethod Algorithm="http://www.w3.org/2001/04/xmlenc#sha256"/>
        <DigestValue>NObg4zp6q2jP5dJeNO109gZoLd4DQW2RfR6zcV54//4=</DigestValue>
      </Reference>
      <Reference URI="/xl/printerSettings/printerSettings15.bin?ContentType=application/vnd.openxmlformats-officedocument.spreadsheetml.printerSettings">
        <DigestMethod Algorithm="http://www.w3.org/2001/04/xmlenc#sha256"/>
        <DigestValue>KF+4fKhQgt+5bW57E+xHjMzkep9exlHCxbDqTevOm90=</DigestValue>
      </Reference>
      <Reference URI="/xl/printerSettings/printerSettings16.bin?ContentType=application/vnd.openxmlformats-officedocument.spreadsheetml.printerSettings">
        <DigestMethod Algorithm="http://www.w3.org/2001/04/xmlenc#sha256"/>
        <DigestValue>4G4SB7+Mlal5hMcWYopyWnPYyL+1LIfKt4XYUJyDrOY=</DigestValue>
      </Reference>
      <Reference URI="/xl/printerSettings/printerSettings2.bin?ContentType=application/vnd.openxmlformats-officedocument.spreadsheetml.printerSettings">
        <DigestMethod Algorithm="http://www.w3.org/2001/04/xmlenc#sha256"/>
        <DigestValue>995ss6S+4XzhNjLsCwEXQ8dgcpNJx/339gf+fCi2e2A=</DigestValue>
      </Reference>
      <Reference URI="/xl/printerSettings/printerSettings3.bin?ContentType=application/vnd.openxmlformats-officedocument.spreadsheetml.printerSettings">
        <DigestMethod Algorithm="http://www.w3.org/2001/04/xmlenc#sha256"/>
        <DigestValue>0HzgXQQidZX7H8CyMAmh4p0vB87mdoiqkboJZ0Drk60=</DigestValue>
      </Reference>
      <Reference URI="/xl/printerSettings/printerSettings4.bin?ContentType=application/vnd.openxmlformats-officedocument.spreadsheetml.printerSettings">
        <DigestMethod Algorithm="http://www.w3.org/2001/04/xmlenc#sha256"/>
        <DigestValue>SzH8mg+4wj5fJWrPe4Ra13mHu3DbzOiapyxHH+7nL+U=</DigestValue>
      </Reference>
      <Reference URI="/xl/printerSettings/printerSettings5.bin?ContentType=application/vnd.openxmlformats-officedocument.spreadsheetml.printerSettings">
        <DigestMethod Algorithm="http://www.w3.org/2001/04/xmlenc#sha256"/>
        <DigestValue>SzH8mg+4wj5fJWrPe4Ra13mHu3DbzOiapyxHH+7nL+U=</DigestValue>
      </Reference>
      <Reference URI="/xl/printerSettings/printerSettings6.bin?ContentType=application/vnd.openxmlformats-officedocument.spreadsheetml.printerSettings">
        <DigestMethod Algorithm="http://www.w3.org/2001/04/xmlenc#sha256"/>
        <DigestValue>EX5be0QAs78NB6rhSTNzcutjeHceIVM2Se+wd9a+ne0=</DigestValue>
      </Reference>
      <Reference URI="/xl/printerSettings/printerSettings7.bin?ContentType=application/vnd.openxmlformats-officedocument.spreadsheetml.printerSettings">
        <DigestMethod Algorithm="http://www.w3.org/2001/04/xmlenc#sha256"/>
        <DigestValue>s8MIUzHsso8b3QbgV6yOeEGjVeU/o6KOZhXH9o+xcT4=</DigestValue>
      </Reference>
      <Reference URI="/xl/printerSettings/printerSettings8.bin?ContentType=application/vnd.openxmlformats-officedocument.spreadsheetml.printerSettings">
        <DigestMethod Algorithm="http://www.w3.org/2001/04/xmlenc#sha256"/>
        <DigestValue>j21mP5VslZTyzIrjjnCHKCN4MX5UYnVhJzg4H9DoYCk=</DigestValue>
      </Reference>
      <Reference URI="/xl/printerSettings/printerSettings9.bin?ContentType=application/vnd.openxmlformats-officedocument.spreadsheetml.printerSettings">
        <DigestMethod Algorithm="http://www.w3.org/2001/04/xmlenc#sha256"/>
        <DigestValue>mRBIAjIWC2uppehar2Y8jMELXU8HRHcyffocgBjMrAU=</DigestValue>
      </Reference>
      <Reference URI="/xl/sharedStrings.xml?ContentType=application/vnd.openxmlformats-officedocument.spreadsheetml.sharedStrings+xml">
        <DigestMethod Algorithm="http://www.w3.org/2001/04/xmlenc#sha256"/>
        <DigestValue>DPLZG7TwcpzQ147mclhXVCPkn0/sa0/I9u5LfpQ5ZLc=</DigestValue>
      </Reference>
      <Reference URI="/xl/styles.xml?ContentType=application/vnd.openxmlformats-officedocument.spreadsheetml.styles+xml">
        <DigestMethod Algorithm="http://www.w3.org/2001/04/xmlenc#sha256"/>
        <DigestValue>67OyqACVxTq8HVFVm0k2qqY6LoeooJ2j6WqzNt6GkHA=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y3wMahMlXLyBC55XobcCUKy2KgkCMUch3R5/ljxSULU=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4btP6bjdPGXEK2YxSchVXMlY3Hn2yNkl0uSHixJFvWQ=</DigestValue>
      </Reference>
      <Reference URI="/xl/worksheets/sheet10.xml?ContentType=application/vnd.openxmlformats-officedocument.spreadsheetml.worksheet+xml">
        <DigestMethod Algorithm="http://www.w3.org/2001/04/xmlenc#sha256"/>
        <DigestValue>2HXaKW1XoW3gKBqu0b4g7rSYuhZS+Hm9IxsF/0Iqv00=</DigestValue>
      </Reference>
      <Reference URI="/xl/worksheets/sheet11.xml?ContentType=application/vnd.openxmlformats-officedocument.spreadsheetml.worksheet+xml">
        <DigestMethod Algorithm="http://www.w3.org/2001/04/xmlenc#sha256"/>
        <DigestValue>4mc3SfHVgFQRbO8Xs+gVBOj6nCTk0TuFiBGjKrruhyE=</DigestValue>
      </Reference>
      <Reference URI="/xl/worksheets/sheet12.xml?ContentType=application/vnd.openxmlformats-officedocument.spreadsheetml.worksheet+xml">
        <DigestMethod Algorithm="http://www.w3.org/2001/04/xmlenc#sha256"/>
        <DigestValue>pDdNxhyXK1cyvVav/CdIMv898h0niNOIHWe9MtWqsNo=</DigestValue>
      </Reference>
      <Reference URI="/xl/worksheets/sheet13.xml?ContentType=application/vnd.openxmlformats-officedocument.spreadsheetml.worksheet+xml">
        <DigestMethod Algorithm="http://www.w3.org/2001/04/xmlenc#sha256"/>
        <DigestValue>BOKLPD09w3Ox3c7NSRhgZ+nlS10Nv7hYFjUlxVgKTXU=</DigestValue>
      </Reference>
      <Reference URI="/xl/worksheets/sheet14.xml?ContentType=application/vnd.openxmlformats-officedocument.spreadsheetml.worksheet+xml">
        <DigestMethod Algorithm="http://www.w3.org/2001/04/xmlenc#sha256"/>
        <DigestValue>JyPvnM8vAC0PMHVkgqUmSadPK42+9zohIdwwZofzBx4=</DigestValue>
      </Reference>
      <Reference URI="/xl/worksheets/sheet15.xml?ContentType=application/vnd.openxmlformats-officedocument.spreadsheetml.worksheet+xml">
        <DigestMethod Algorithm="http://www.w3.org/2001/04/xmlenc#sha256"/>
        <DigestValue>6Lij+1k/XqQ0fOzKvFkF/ODw55UsDV83lbI/fxUKSc0=</DigestValue>
      </Reference>
      <Reference URI="/xl/worksheets/sheet16.xml?ContentType=application/vnd.openxmlformats-officedocument.spreadsheetml.worksheet+xml">
        <DigestMethod Algorithm="http://www.w3.org/2001/04/xmlenc#sha256"/>
        <DigestValue>+Ao3kM3LIdBj+Ae/M1zeNWXKRAH7PuxRJZGLhd7arIs=</DigestValue>
      </Reference>
      <Reference URI="/xl/worksheets/sheet17.xml?ContentType=application/vnd.openxmlformats-officedocument.spreadsheetml.worksheet+xml">
        <DigestMethod Algorithm="http://www.w3.org/2001/04/xmlenc#sha256"/>
        <DigestValue>BVbfmRACDyhluzwrq5kOgImofmfhFh57tQ2xp7tnTms=</DigestValue>
      </Reference>
      <Reference URI="/xl/worksheets/sheet2.xml?ContentType=application/vnd.openxmlformats-officedocument.spreadsheetml.worksheet+xml">
        <DigestMethod Algorithm="http://www.w3.org/2001/04/xmlenc#sha256"/>
        <DigestValue>DG6CFF4GmaGJAxt/7gYbTDsiVJeld9g5WdlnS4HHcAc=</DigestValue>
      </Reference>
      <Reference URI="/xl/worksheets/sheet3.xml?ContentType=application/vnd.openxmlformats-officedocument.spreadsheetml.worksheet+xml">
        <DigestMethod Algorithm="http://www.w3.org/2001/04/xmlenc#sha256"/>
        <DigestValue>cnhj1Nalk5dReOemRFxJyIRo2SKUyMFUcX4I00Z7F7U=</DigestValue>
      </Reference>
      <Reference URI="/xl/worksheets/sheet4.xml?ContentType=application/vnd.openxmlformats-officedocument.spreadsheetml.worksheet+xml">
        <DigestMethod Algorithm="http://www.w3.org/2001/04/xmlenc#sha256"/>
        <DigestValue>Q/N8EYRTkApkRSkr91VVDRzVk859TFa+Y/jNkCMokmg=</DigestValue>
      </Reference>
      <Reference URI="/xl/worksheets/sheet5.xml?ContentType=application/vnd.openxmlformats-officedocument.spreadsheetml.worksheet+xml">
        <DigestMethod Algorithm="http://www.w3.org/2001/04/xmlenc#sha256"/>
        <DigestValue>/7tJPJ1fzSR1hhJsSDZogVIAD825z+mqZfRy2uSkPCA=</DigestValue>
      </Reference>
      <Reference URI="/xl/worksheets/sheet6.xml?ContentType=application/vnd.openxmlformats-officedocument.spreadsheetml.worksheet+xml">
        <DigestMethod Algorithm="http://www.w3.org/2001/04/xmlenc#sha256"/>
        <DigestValue>74fIor2OO6MSOsbAg8K5exVUTsCyq5z0Pf5QZp+gPpU=</DigestValue>
      </Reference>
      <Reference URI="/xl/worksheets/sheet7.xml?ContentType=application/vnd.openxmlformats-officedocument.spreadsheetml.worksheet+xml">
        <DigestMethod Algorithm="http://www.w3.org/2001/04/xmlenc#sha256"/>
        <DigestValue>uKKIEixsNpqkiOd6gqOJoN1Qk59zoQfVdPFcw0LHaBc=</DigestValue>
      </Reference>
      <Reference URI="/xl/worksheets/sheet8.xml?ContentType=application/vnd.openxmlformats-officedocument.spreadsheetml.worksheet+xml">
        <DigestMethod Algorithm="http://www.w3.org/2001/04/xmlenc#sha256"/>
        <DigestValue>gLCOpYjxa3dlvR6D5VvNKSY3dbWJlu8yvwwaP5li8w8=</DigestValue>
      </Reference>
      <Reference URI="/xl/worksheets/sheet9.xml?ContentType=application/vnd.openxmlformats-officedocument.spreadsheetml.worksheet+xml">
        <DigestMethod Algorithm="http://www.w3.org/2001/04/xmlenc#sha256"/>
        <DigestValue>hUXMcWVwFPOxLCb5om3iEn9UztDNcp/75sUzYu2V43E=</DigestValue>
      </Reference>
    </Manifest>
    <SignatureProperties>
      <SignatureProperty Id="idSignatureTime" Target="#idPackageSignature">
        <mdssi:SignatureTime xmlns:mdssi="http://schemas.openxmlformats.org/package/2006/digital-signature">
          <mdssi:Format>YYYY-MM-DDThh:mm:ssTZD</mdssi:Format>
          <mdssi:Value>2024-05-13T22:31:07Z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16.0.17531/26</OfficeVersion>
          <ApplicationVersion>16.0.17531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2024-05-13T22:31:07Z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
</file>

<file path=customXml/item5.xml>��
</file>

<file path=customXml/itemProps1.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3.xml><?xml version="1.0" encoding="utf-8"?>
<ds:datastoreItem xmlns:ds="http://schemas.openxmlformats.org/officeDocument/2006/customXml" ds:itemID="{041F4C9A-4D7C-4604-BB4C-69F935F9DFDD}">
  <ds:schemaRefs>
    <ds:schemaRef ds:uri="http://schemas.microsoft.com/office/2006/metadata/properties"/>
    <ds:schemaRef ds:uri="http://schemas.microsoft.com/office/2006/documentManagement/types"/>
    <ds:schemaRef ds:uri="727e11e5-f0bc-40b2-aa03-230944aad938"/>
    <ds:schemaRef ds:uri="http://www.w3.org/XML/1998/namespace"/>
    <ds:schemaRef ds:uri="http://schemas.openxmlformats.org/package/2006/metadata/core-properties"/>
    <ds:schemaRef ds:uri="http://purl.org/dc/terms/"/>
    <ds:schemaRef ds:uri="http://purl.org/dc/dcmitype/"/>
    <ds:schemaRef ds:uri="5c546f28-f963-4913-91d3-746344b8e317"/>
    <ds:schemaRef ds:uri="http://schemas.microsoft.com/office/infopath/2007/PartnerControls"/>
    <ds:schemaRef ds:uri="http://purl.org/dc/elements/1.1/"/>
  </ds:schemaRefs>
</ds:datastoreItem>
</file>

<file path=customXml/itemProps4.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5.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lpstr>15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Antonella Ugarte</cp:lastModifiedBy>
  <cp:revision/>
  <cp:lastPrinted>2022-11-16T18:17:54Z</cp:lastPrinted>
  <dcterms:created xsi:type="dcterms:W3CDTF">2015-06-05T18:19:34Z</dcterms:created>
  <dcterms:modified xsi:type="dcterms:W3CDTF">2024-05-13T15:00:49Z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